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werUser\Desktop\для прокуратуры СЭР\Прогноз СЭР на 2019-2024 годы (ГОТОВО)\"/>
    </mc:Choice>
  </mc:AlternateContent>
  <xr:revisionPtr revIDLastSave="0" documentId="13_ncr:1_{15EACA83-2840-44D1-97BE-E5EC55575EF7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Форма целиком" sheetId="1" r:id="rId1"/>
  </sheets>
  <definedNames>
    <definedName name="_ftn1" localSheetId="0">'Форма целиком'!$A$312</definedName>
    <definedName name="_ftn2" localSheetId="0">'Форма целиком'!$A$313</definedName>
    <definedName name="_ftn3" localSheetId="0">'Форма целиком'!#REF!</definedName>
    <definedName name="_ftnref1" localSheetId="0">'Форма целиком'!$B$36</definedName>
    <definedName name="_ftnref2" localSheetId="0">'Форма целиком'!$B$38</definedName>
    <definedName name="_ftnref3" localSheetId="0">'Форма целиком'!$C$38</definedName>
    <definedName name="_Ref346553369" localSheetId="0">'Форма целиком'!#REF!</definedName>
    <definedName name="_xlnm.Print_Titles" localSheetId="0">'Форма целиком'!$5:$6</definedName>
    <definedName name="_xlnm.Print_Area" localSheetId="0">'Форма целиком'!$A$1:$K$314</definedName>
  </definedNames>
  <calcPr calcId="181029"/>
</workbook>
</file>

<file path=xl/calcChain.xml><?xml version="1.0" encoding="utf-8"?>
<calcChain xmlns="http://schemas.openxmlformats.org/spreadsheetml/2006/main">
  <c r="K266" i="1" l="1"/>
  <c r="I266" i="1"/>
  <c r="J266" i="1"/>
  <c r="H266" i="1"/>
  <c r="G266" i="1"/>
  <c r="S249" i="1" l="1"/>
  <c r="R249" i="1"/>
  <c r="T249" i="1"/>
  <c r="U249" i="1"/>
  <c r="V249" i="1"/>
  <c r="W249" i="1"/>
  <c r="F223" i="1"/>
  <c r="F220" i="1" s="1"/>
  <c r="G263" i="1" l="1"/>
  <c r="G265" i="1"/>
  <c r="F32" i="1"/>
  <c r="G32" i="1"/>
  <c r="H32" i="1"/>
  <c r="I32" i="1"/>
  <c r="J32" i="1"/>
  <c r="K32" i="1"/>
  <c r="E32" i="1"/>
  <c r="K265" i="1" l="1"/>
  <c r="K261" i="1" s="1"/>
  <c r="I261" i="1"/>
  <c r="J261" i="1"/>
  <c r="H261" i="1"/>
  <c r="K253" i="1"/>
  <c r="J253" i="1"/>
  <c r="I253" i="1"/>
  <c r="H253" i="1"/>
  <c r="G253" i="1"/>
  <c r="F253" i="1"/>
  <c r="E253" i="1"/>
  <c r="K249" i="1"/>
  <c r="J249" i="1"/>
  <c r="I249" i="1"/>
  <c r="H249" i="1"/>
  <c r="G249" i="1"/>
  <c r="F249" i="1"/>
  <c r="E249" i="1"/>
  <c r="H247" i="1" l="1"/>
  <c r="E247" i="1"/>
  <c r="I247" i="1"/>
  <c r="F247" i="1"/>
  <c r="J247" i="1"/>
  <c r="G247" i="1"/>
  <c r="G246" i="1" s="1"/>
  <c r="K247" i="1"/>
  <c r="H246" i="1"/>
  <c r="F197" i="1" l="1"/>
  <c r="K19" i="1"/>
  <c r="K18" i="1"/>
  <c r="E223" i="1" l="1"/>
  <c r="E220" i="1" s="1"/>
  <c r="E218" i="1" s="1"/>
  <c r="E207" i="1" s="1"/>
  <c r="G223" i="1"/>
  <c r="G220" i="1" s="1"/>
  <c r="G218" i="1" s="1"/>
  <c r="G207" i="1" s="1"/>
  <c r="H223" i="1"/>
  <c r="H220" i="1" s="1"/>
  <c r="H218" i="1" s="1"/>
  <c r="H207" i="1" s="1"/>
  <c r="I223" i="1"/>
  <c r="I220" i="1" s="1"/>
  <c r="I218" i="1" s="1"/>
  <c r="I207" i="1" s="1"/>
  <c r="J223" i="1"/>
  <c r="J220" i="1" s="1"/>
  <c r="J218" i="1" s="1"/>
  <c r="J207" i="1" s="1"/>
  <c r="K223" i="1"/>
  <c r="K220" i="1" s="1"/>
  <c r="K218" i="1" s="1"/>
  <c r="K207" i="1" s="1"/>
  <c r="D223" i="1"/>
  <c r="F218" i="1"/>
  <c r="F207" i="1" s="1"/>
  <c r="I246" i="1" l="1"/>
  <c r="D32" i="1"/>
  <c r="F246" i="1" l="1"/>
  <c r="E246" i="1"/>
  <c r="E266" i="1" l="1"/>
  <c r="E277" i="1" s="1"/>
  <c r="F266" i="1"/>
  <c r="D266" i="1"/>
  <c r="J246" i="1" l="1"/>
  <c r="M246" i="1" s="1"/>
  <c r="K246" i="1"/>
  <c r="D261" i="1"/>
  <c r="D246" i="1" s="1"/>
  <c r="D253" i="1"/>
  <c r="Q246" i="1" l="1"/>
  <c r="K277" i="1"/>
  <c r="P266" i="1"/>
  <c r="O266" i="1"/>
  <c r="N266" i="1"/>
  <c r="I292" i="1"/>
  <c r="J292" i="1"/>
  <c r="K292" i="1"/>
  <c r="I297" i="1"/>
  <c r="J297" i="1"/>
  <c r="K297" i="1"/>
  <c r="I244" i="1"/>
  <c r="J244" i="1"/>
  <c r="K244" i="1"/>
  <c r="K20" i="1"/>
  <c r="I14" i="1"/>
  <c r="I18" i="1" s="1"/>
  <c r="J14" i="1"/>
  <c r="J301" i="1" s="1"/>
  <c r="K301" i="1"/>
  <c r="J9" i="1"/>
  <c r="K9" i="1"/>
  <c r="I12" i="1"/>
  <c r="J12" i="1"/>
  <c r="K12" i="1"/>
  <c r="J13" i="1" l="1"/>
  <c r="J21" i="1"/>
  <c r="K13" i="1"/>
  <c r="I19" i="1"/>
  <c r="I20" i="1" s="1"/>
  <c r="J18" i="1"/>
  <c r="J19" i="1"/>
  <c r="I21" i="1"/>
  <c r="I301" i="1"/>
  <c r="J20" i="1" l="1"/>
  <c r="F292" i="1"/>
  <c r="G292" i="1"/>
  <c r="H292" i="1"/>
  <c r="E9" i="1"/>
  <c r="H297" i="1"/>
  <c r="G297" i="1"/>
  <c r="F297" i="1"/>
  <c r="E297" i="1"/>
  <c r="D297" i="1"/>
  <c r="D292" i="1"/>
  <c r="F277" i="1"/>
  <c r="H244" i="1"/>
  <c r="G244" i="1"/>
  <c r="F244" i="1"/>
  <c r="E244" i="1"/>
  <c r="E230" i="1"/>
  <c r="F230" i="1" s="1"/>
  <c r="G230" i="1" s="1"/>
  <c r="H230" i="1" s="1"/>
  <c r="I230" i="1" s="1"/>
  <c r="J230" i="1" s="1"/>
  <c r="K230" i="1" s="1"/>
  <c r="E203" i="1"/>
  <c r="F203" i="1" s="1"/>
  <c r="G203" i="1" s="1"/>
  <c r="H203" i="1" s="1"/>
  <c r="I203" i="1" s="1"/>
  <c r="J203" i="1" s="1"/>
  <c r="K203" i="1" s="1"/>
  <c r="E200" i="1"/>
  <c r="F200" i="1" s="1"/>
  <c r="G200" i="1" s="1"/>
  <c r="H200" i="1" s="1"/>
  <c r="I200" i="1" s="1"/>
  <c r="J200" i="1" s="1"/>
  <c r="K200" i="1" s="1"/>
  <c r="G197" i="1"/>
  <c r="H197" i="1" s="1"/>
  <c r="I197" i="1" s="1"/>
  <c r="J197" i="1" s="1"/>
  <c r="K197" i="1" s="1"/>
  <c r="H191" i="1"/>
  <c r="G191" i="1"/>
  <c r="F191" i="1"/>
  <c r="E191" i="1"/>
  <c r="D191" i="1"/>
  <c r="E142" i="1"/>
  <c r="F142" i="1" s="1"/>
  <c r="G142" i="1" s="1"/>
  <c r="H142" i="1" s="1"/>
  <c r="I142" i="1" s="1"/>
  <c r="J142" i="1" s="1"/>
  <c r="K142" i="1" s="1"/>
  <c r="E140" i="1"/>
  <c r="F140" i="1" s="1"/>
  <c r="G140" i="1" s="1"/>
  <c r="H140" i="1" s="1"/>
  <c r="I140" i="1" s="1"/>
  <c r="J140" i="1" s="1"/>
  <c r="K140" i="1" s="1"/>
  <c r="E138" i="1"/>
  <c r="D135" i="1"/>
  <c r="E133" i="1"/>
  <c r="F133" i="1" s="1"/>
  <c r="G133" i="1" s="1"/>
  <c r="H133" i="1" s="1"/>
  <c r="I133" i="1" s="1"/>
  <c r="J133" i="1" s="1"/>
  <c r="K133" i="1" s="1"/>
  <c r="E131" i="1"/>
  <c r="F131" i="1" s="1"/>
  <c r="G131" i="1" s="1"/>
  <c r="H131" i="1" s="1"/>
  <c r="I131" i="1" s="1"/>
  <c r="J131" i="1" s="1"/>
  <c r="K131" i="1" s="1"/>
  <c r="E129" i="1"/>
  <c r="F129" i="1" s="1"/>
  <c r="D126" i="1"/>
  <c r="E119" i="1"/>
  <c r="F119" i="1" s="1"/>
  <c r="G119" i="1" s="1"/>
  <c r="H119" i="1" s="1"/>
  <c r="I119" i="1" s="1"/>
  <c r="J119" i="1" s="1"/>
  <c r="K119" i="1" s="1"/>
  <c r="E116" i="1"/>
  <c r="F116" i="1" s="1"/>
  <c r="G116" i="1" s="1"/>
  <c r="H116" i="1" s="1"/>
  <c r="I116" i="1" s="1"/>
  <c r="J116" i="1" s="1"/>
  <c r="K116" i="1" s="1"/>
  <c r="E113" i="1"/>
  <c r="F113" i="1" s="1"/>
  <c r="G113" i="1" s="1"/>
  <c r="H113" i="1" s="1"/>
  <c r="I113" i="1" s="1"/>
  <c r="J113" i="1" s="1"/>
  <c r="K113" i="1" s="1"/>
  <c r="E110" i="1"/>
  <c r="F110" i="1" s="1"/>
  <c r="G110" i="1" s="1"/>
  <c r="H110" i="1" s="1"/>
  <c r="I110" i="1" s="1"/>
  <c r="J110" i="1" s="1"/>
  <c r="K110" i="1" s="1"/>
  <c r="E107" i="1"/>
  <c r="F107" i="1" s="1"/>
  <c r="G107" i="1" s="1"/>
  <c r="H107" i="1" s="1"/>
  <c r="I107" i="1" s="1"/>
  <c r="J107" i="1" s="1"/>
  <c r="K107" i="1" s="1"/>
  <c r="E104" i="1"/>
  <c r="F104" i="1" s="1"/>
  <c r="G104" i="1" s="1"/>
  <c r="H104" i="1" s="1"/>
  <c r="I104" i="1" s="1"/>
  <c r="J104" i="1" s="1"/>
  <c r="K104" i="1" s="1"/>
  <c r="E101" i="1"/>
  <c r="F101" i="1" s="1"/>
  <c r="G101" i="1" s="1"/>
  <c r="H101" i="1" s="1"/>
  <c r="I101" i="1" s="1"/>
  <c r="J101" i="1" s="1"/>
  <c r="K101" i="1" s="1"/>
  <c r="E98" i="1"/>
  <c r="F98" i="1" s="1"/>
  <c r="G98" i="1" s="1"/>
  <c r="H98" i="1" s="1"/>
  <c r="I98" i="1" s="1"/>
  <c r="J98" i="1" s="1"/>
  <c r="K98" i="1" s="1"/>
  <c r="E95" i="1"/>
  <c r="F95" i="1" s="1"/>
  <c r="G95" i="1" s="1"/>
  <c r="H95" i="1" s="1"/>
  <c r="I95" i="1" s="1"/>
  <c r="J95" i="1" s="1"/>
  <c r="K95" i="1" s="1"/>
  <c r="E92" i="1"/>
  <c r="F92" i="1" s="1"/>
  <c r="G92" i="1" s="1"/>
  <c r="H92" i="1" s="1"/>
  <c r="I92" i="1" s="1"/>
  <c r="J92" i="1" s="1"/>
  <c r="K92" i="1" s="1"/>
  <c r="E89" i="1"/>
  <c r="F89" i="1" s="1"/>
  <c r="G89" i="1" s="1"/>
  <c r="H89" i="1" s="1"/>
  <c r="I89" i="1" s="1"/>
  <c r="J89" i="1" s="1"/>
  <c r="K89" i="1" s="1"/>
  <c r="E86" i="1"/>
  <c r="F86" i="1" s="1"/>
  <c r="G86" i="1" s="1"/>
  <c r="H86" i="1" s="1"/>
  <c r="I86" i="1" s="1"/>
  <c r="J86" i="1" s="1"/>
  <c r="K86" i="1" s="1"/>
  <c r="E83" i="1"/>
  <c r="F83" i="1" s="1"/>
  <c r="G83" i="1" s="1"/>
  <c r="H83" i="1" s="1"/>
  <c r="I83" i="1" s="1"/>
  <c r="J83" i="1" s="1"/>
  <c r="K83" i="1" s="1"/>
  <c r="E80" i="1"/>
  <c r="F80" i="1" s="1"/>
  <c r="G80" i="1" s="1"/>
  <c r="H80" i="1" s="1"/>
  <c r="I80" i="1" s="1"/>
  <c r="J80" i="1" s="1"/>
  <c r="K80" i="1" s="1"/>
  <c r="E77" i="1"/>
  <c r="F77" i="1" s="1"/>
  <c r="G77" i="1" s="1"/>
  <c r="H77" i="1" s="1"/>
  <c r="I77" i="1" s="1"/>
  <c r="J77" i="1" s="1"/>
  <c r="K77" i="1" s="1"/>
  <c r="E74" i="1"/>
  <c r="F74" i="1" s="1"/>
  <c r="G74" i="1" s="1"/>
  <c r="H74" i="1" s="1"/>
  <c r="I74" i="1" s="1"/>
  <c r="J74" i="1" s="1"/>
  <c r="K74" i="1" s="1"/>
  <c r="E71" i="1"/>
  <c r="F71" i="1" s="1"/>
  <c r="G71" i="1" s="1"/>
  <c r="H71" i="1" s="1"/>
  <c r="I71" i="1" s="1"/>
  <c r="J71" i="1" s="1"/>
  <c r="K71" i="1" s="1"/>
  <c r="E68" i="1"/>
  <c r="F68" i="1" s="1"/>
  <c r="G68" i="1" s="1"/>
  <c r="H68" i="1" s="1"/>
  <c r="I68" i="1" s="1"/>
  <c r="J68" i="1" s="1"/>
  <c r="K68" i="1" s="1"/>
  <c r="E65" i="1"/>
  <c r="F65" i="1" s="1"/>
  <c r="G65" i="1" s="1"/>
  <c r="H65" i="1" s="1"/>
  <c r="I65" i="1" s="1"/>
  <c r="J65" i="1" s="1"/>
  <c r="K65" i="1" s="1"/>
  <c r="E62" i="1"/>
  <c r="F62" i="1" s="1"/>
  <c r="G62" i="1" s="1"/>
  <c r="H62" i="1" s="1"/>
  <c r="I62" i="1" s="1"/>
  <c r="J62" i="1" s="1"/>
  <c r="K62" i="1" s="1"/>
  <c r="E59" i="1"/>
  <c r="F59" i="1" s="1"/>
  <c r="G59" i="1" s="1"/>
  <c r="H59" i="1" s="1"/>
  <c r="I59" i="1" s="1"/>
  <c r="J59" i="1" s="1"/>
  <c r="K59" i="1" s="1"/>
  <c r="E56" i="1"/>
  <c r="F56" i="1" s="1"/>
  <c r="G56" i="1" s="1"/>
  <c r="H56" i="1" s="1"/>
  <c r="I56" i="1" s="1"/>
  <c r="J56" i="1" s="1"/>
  <c r="K56" i="1" s="1"/>
  <c r="E53" i="1"/>
  <c r="F53" i="1" s="1"/>
  <c r="G53" i="1" s="1"/>
  <c r="H53" i="1" s="1"/>
  <c r="I53" i="1" s="1"/>
  <c r="J53" i="1" s="1"/>
  <c r="K53" i="1" s="1"/>
  <c r="E50" i="1"/>
  <c r="F50" i="1" s="1"/>
  <c r="G50" i="1" s="1"/>
  <c r="H50" i="1" s="1"/>
  <c r="I50" i="1" s="1"/>
  <c r="J50" i="1" s="1"/>
  <c r="K50" i="1" s="1"/>
  <c r="E47" i="1"/>
  <c r="F47" i="1" s="1"/>
  <c r="G47" i="1" s="1"/>
  <c r="H47" i="1" s="1"/>
  <c r="I47" i="1" s="1"/>
  <c r="J47" i="1" s="1"/>
  <c r="K47" i="1" s="1"/>
  <c r="E44" i="1"/>
  <c r="D40" i="1"/>
  <c r="E37" i="1"/>
  <c r="F37" i="1" s="1"/>
  <c r="D12" i="1"/>
  <c r="G277" i="1" l="1"/>
  <c r="D34" i="1"/>
  <c r="E135" i="1"/>
  <c r="D123" i="1"/>
  <c r="E126" i="1"/>
  <c r="D277" i="1"/>
  <c r="G129" i="1"/>
  <c r="F126" i="1"/>
  <c r="D14" i="1"/>
  <c r="E12" i="1"/>
  <c r="E13" i="1" s="1"/>
  <c r="F44" i="1"/>
  <c r="E40" i="1"/>
  <c r="G37" i="1"/>
  <c r="F138" i="1"/>
  <c r="I277" i="1" l="1"/>
  <c r="H277" i="1"/>
  <c r="E123" i="1"/>
  <c r="E14" i="1"/>
  <c r="E301" i="1" s="1"/>
  <c r="F9" i="1"/>
  <c r="D18" i="1"/>
  <c r="D19" i="1"/>
  <c r="H37" i="1"/>
  <c r="F40" i="1"/>
  <c r="G44" i="1"/>
  <c r="D301" i="1"/>
  <c r="G138" i="1"/>
  <c r="F135" i="1"/>
  <c r="E34" i="1"/>
  <c r="F12" i="1"/>
  <c r="F13" i="1" s="1"/>
  <c r="H129" i="1"/>
  <c r="G126" i="1"/>
  <c r="J277" i="1" l="1"/>
  <c r="H126" i="1"/>
  <c r="I129" i="1"/>
  <c r="I37" i="1"/>
  <c r="E18" i="1"/>
  <c r="E19" i="1"/>
  <c r="F123" i="1"/>
  <c r="H44" i="1"/>
  <c r="I44" i="1" s="1"/>
  <c r="G40" i="1"/>
  <c r="G135" i="1"/>
  <c r="H138" i="1"/>
  <c r="F34" i="1"/>
  <c r="J44" i="1" l="1"/>
  <c r="I40" i="1"/>
  <c r="I34" i="1" s="1"/>
  <c r="H135" i="1"/>
  <c r="H123" i="1" s="1"/>
  <c r="I138" i="1"/>
  <c r="J37" i="1"/>
  <c r="H40" i="1"/>
  <c r="I126" i="1"/>
  <c r="J129" i="1"/>
  <c r="E20" i="1"/>
  <c r="G123" i="1"/>
  <c r="G34" i="1"/>
  <c r="K44" i="1" l="1"/>
  <c r="K40" i="1" s="1"/>
  <c r="J40" i="1"/>
  <c r="J34" i="1" s="1"/>
  <c r="K129" i="1"/>
  <c r="K126" i="1" s="1"/>
  <c r="J126" i="1"/>
  <c r="K37" i="1"/>
  <c r="H34" i="1"/>
  <c r="I135" i="1"/>
  <c r="I123" i="1" s="1"/>
  <c r="J138" i="1"/>
  <c r="K34" i="1" l="1"/>
  <c r="J135" i="1"/>
  <c r="K138" i="1"/>
  <c r="K135" i="1" s="1"/>
  <c r="K123" i="1" s="1"/>
  <c r="G9" i="1"/>
  <c r="J123" i="1" l="1"/>
  <c r="F14" i="1"/>
  <c r="G12" i="1"/>
  <c r="G13" i="1" s="1"/>
  <c r="H8" i="1"/>
  <c r="I9" i="1" s="1"/>
  <c r="G14" i="1" l="1"/>
  <c r="G19" i="1" s="1"/>
  <c r="H9" i="1"/>
  <c r="H12" i="1"/>
  <c r="F19" i="1"/>
  <c r="F301" i="1"/>
  <c r="F21" i="1"/>
  <c r="F18" i="1"/>
  <c r="H13" i="1" l="1"/>
  <c r="I13" i="1"/>
  <c r="G301" i="1"/>
  <c r="G21" i="1"/>
  <c r="F20" i="1"/>
  <c r="G18" i="1"/>
  <c r="G20" i="1" s="1"/>
  <c r="H19" i="1"/>
  <c r="H21" i="1"/>
  <c r="H301" i="1"/>
  <c r="H18" i="1"/>
  <c r="H20" i="1" l="1"/>
  <c r="D220" i="1"/>
  <c r="D218" i="1" s="1"/>
  <c r="D207" i="1" s="1"/>
</calcChain>
</file>

<file path=xl/sharedStrings.xml><?xml version="1.0" encoding="utf-8"?>
<sst xmlns="http://schemas.openxmlformats.org/spreadsheetml/2006/main" count="780" uniqueCount="417">
  <si>
    <t>№ п/п</t>
  </si>
  <si>
    <t>Наименование, раздела, показателя</t>
  </si>
  <si>
    <t>Единица измерения</t>
  </si>
  <si>
    <t>Отчет</t>
  </si>
  <si>
    <t>Прогноз</t>
  </si>
  <si>
    <t>I</t>
  </si>
  <si>
    <t>Демографические показатели</t>
  </si>
  <si>
    <t>Численность населения на 1 января текущего года</t>
  </si>
  <si>
    <t>Человек</t>
  </si>
  <si>
    <t xml:space="preserve">Изменение к предыдущему году </t>
  </si>
  <si>
    <t>%</t>
  </si>
  <si>
    <t>1.1</t>
  </si>
  <si>
    <t>Городского</t>
  </si>
  <si>
    <t>1.2</t>
  </si>
  <si>
    <t>Сельского</t>
  </si>
  <si>
    <t>Изменение к предыдущему году</t>
  </si>
  <si>
    <t>1.3</t>
  </si>
  <si>
    <t>Численность населения среднегодовая</t>
  </si>
  <si>
    <t>Число родившихся (без учета мертворожденных)</t>
  </si>
  <si>
    <t>Число умерших</t>
  </si>
  <si>
    <t>Миграционный прирост (-убыль)</t>
  </si>
  <si>
    <t>Общий коэффициент рождаемости</t>
  </si>
  <si>
    <t>Чел. на 1 тыс. чел. населения</t>
  </si>
  <si>
    <t>Общий коэффициент смертности</t>
  </si>
  <si>
    <t>Коэффициент естественного прироста (убыли)</t>
  </si>
  <si>
    <t>Коэффициент миграционного прироста (убыли)</t>
  </si>
  <si>
    <t>II</t>
  </si>
  <si>
    <t>Рынок труда и занятость населения</t>
  </si>
  <si>
    <t>Численность занятых в экономике (среднегодовая)</t>
  </si>
  <si>
    <t>2</t>
  </si>
  <si>
    <t>Уровень зарегистрированной безработицы (на конец года)</t>
  </si>
  <si>
    <t>3</t>
  </si>
  <si>
    <t>Численность безработных, зарегистрированных в органах государственной службы занятости (на конец года)</t>
  </si>
  <si>
    <t>4</t>
  </si>
  <si>
    <t>Количество вакансий, заявленных предприятиями, в  центры занятости населения  (на конец года)</t>
  </si>
  <si>
    <t>Единиц</t>
  </si>
  <si>
    <t>5</t>
  </si>
  <si>
    <t>Создание новых  рабочих мест,   всего</t>
  </si>
  <si>
    <t>5.1</t>
  </si>
  <si>
    <t>на действующих  предприятиях</t>
  </si>
  <si>
    <t>5.2</t>
  </si>
  <si>
    <t>на  вновь вводимых  предприятиях</t>
  </si>
  <si>
    <t>6</t>
  </si>
  <si>
    <t>Среднесписочная численность работников крупных и средних предприятий и некоммерческих организаций</t>
  </si>
  <si>
    <t>7</t>
  </si>
  <si>
    <t xml:space="preserve">Среднемесячная заработная плата работников крупных и средних предприятий и некоммерческих организаций 
</t>
  </si>
  <si>
    <t>Рублей в ценах соотв. лет</t>
  </si>
  <si>
    <t>8</t>
  </si>
  <si>
    <t>Фонд начисленной заработной платы работников крупных и средних предприятий и некоммерческих организаций</t>
  </si>
  <si>
    <t>Тыс. руб. в ценах соотв. лет</t>
  </si>
  <si>
    <t>III</t>
  </si>
  <si>
    <t>Промышленное производство</t>
  </si>
  <si>
    <t>Отгружено товаров собственного производства, выполнено работ и услуг собственными силами (без субъектов малого предпринимательства), всего</t>
  </si>
  <si>
    <t>Индекс промышленного производства</t>
  </si>
  <si>
    <t>% к предыдущему году в сопоставимых ценах</t>
  </si>
  <si>
    <t>Индекс-дефлятор[1]</t>
  </si>
  <si>
    <t>% к предыдущему году</t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</si>
  <si>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0"/>
        <rFont val="Arial"/>
        <family val="2"/>
        <charset val="204"/>
      </rPr>
      <t>Добыча полезных ископаемых</t>
    </r>
    <r>
      <rPr>
        <sz val="10"/>
        <rFont val="Arial"/>
        <family val="2"/>
        <charset val="204"/>
      </rPr>
      <t xml:space="preserve">" </t>
    </r>
    <r>
      <rPr>
        <b/>
        <sz val="10"/>
        <rFont val="Arial"/>
        <family val="2"/>
        <charset val="204"/>
      </rPr>
      <t>(раздел В)</t>
    </r>
  </si>
  <si>
    <t xml:space="preserve">Тыс. руб. в ценах соотв. лет </t>
  </si>
  <si>
    <t>Индекс производства[2]</t>
  </si>
  <si>
    <t>Индекс-дефлятор</t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</si>
  <si>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0"/>
        <rFont val="Arial"/>
        <family val="2"/>
        <charset val="204"/>
      </rPr>
      <t>Обрабатывающие производства" (Раздел С)</t>
    </r>
  </si>
  <si>
    <t xml:space="preserve">Индекс производства </t>
  </si>
  <si>
    <t>В том числе:</t>
  </si>
  <si>
    <t>3.1</t>
  </si>
  <si>
    <t>Производство пищевых продуктов (группировка 10)</t>
  </si>
  <si>
    <t>3.2</t>
  </si>
  <si>
    <t>Производство напитков (группировка 11)</t>
  </si>
  <si>
    <t>3.3</t>
  </si>
  <si>
    <t>Производство табачных изделий (группировка 12)</t>
  </si>
  <si>
    <t>3.4</t>
  </si>
  <si>
    <t>Производство текстильных изделий (группировка 13)</t>
  </si>
  <si>
    <t>3.5</t>
  </si>
  <si>
    <t>Производство одежды (группировка 14)</t>
  </si>
  <si>
    <t>3.6</t>
  </si>
  <si>
    <t>Производство кожи и изделий из кожи (группировка 15)</t>
  </si>
  <si>
    <t>3.7</t>
  </si>
  <si>
    <t>Обработка древесины и производство изделий из дерева и пробки, кроме мебели, производство изделий из соломки и материалов для плетения (группировка 16)</t>
  </si>
  <si>
    <t>3.8</t>
  </si>
  <si>
    <t>Производство бумаги и бумажных изделий (группировка 17)</t>
  </si>
  <si>
    <t>3.9</t>
  </si>
  <si>
    <t>Деятельность полиграфическая и копирование носителей информации (группировка 18)</t>
  </si>
  <si>
    <t>3.10</t>
  </si>
  <si>
    <t>Производство кокса и нефтепродуктов (группировка 19)</t>
  </si>
  <si>
    <t>3.11</t>
  </si>
  <si>
    <t>Производство химических веществ и химических продуктов (группировка 20)</t>
  </si>
  <si>
    <t>3.12</t>
  </si>
  <si>
    <t>Производство лекарственных средств и материалов, применяемых в медицинских целях (группировка 21)</t>
  </si>
  <si>
    <t>3.13</t>
  </si>
  <si>
    <t>Производство резиновых и пластмассовых изделий (группировка 22)</t>
  </si>
  <si>
    <t>3.14</t>
  </si>
  <si>
    <t>Производство прочей неметаллической минеральной продукции (группировка 23)</t>
  </si>
  <si>
    <t>3.15</t>
  </si>
  <si>
    <t>Производство металлургическое (группировка 24)</t>
  </si>
  <si>
    <t>3.16</t>
  </si>
  <si>
    <t>Производство готовых металлических изделий, кроме машин и оборудования (группировка 25)</t>
  </si>
  <si>
    <t>3.17</t>
  </si>
  <si>
    <t>Производство компьютеров, электронных и  оптических изделий (группировка 26)</t>
  </si>
  <si>
    <t>3.18</t>
  </si>
  <si>
    <t>Производство электрического оборудования (группировка 27)</t>
  </si>
  <si>
    <t>3.19</t>
  </si>
  <si>
    <t>Производство машин и оборудования, не включенных в другие группировки (группировка 28)</t>
  </si>
  <si>
    <t>3.20</t>
  </si>
  <si>
    <t>Производство автотранспортных средств, прицепов и полуприцепов (группировка 29)</t>
  </si>
  <si>
    <t>3.21</t>
  </si>
  <si>
    <t>Производство прочих транспортных средств и оборудования (группировка 30)</t>
  </si>
  <si>
    <t>3.22</t>
  </si>
  <si>
    <t>Производство мебели (группировка 31)</t>
  </si>
  <si>
    <t>3.23</t>
  </si>
  <si>
    <t>Производство прочих готовых изделий (группировка 32)</t>
  </si>
  <si>
    <t>3.24</t>
  </si>
  <si>
    <t>Ремонт и монтаж машин и оборудования (группировка 33)</t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</si>
  <si>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</t>
    </r>
    <r>
      <rPr>
        <b/>
        <sz val="10"/>
        <rFont val="Arial"/>
        <family val="2"/>
        <charset val="204"/>
      </rPr>
      <t xml:space="preserve"> "Обеспечение электрической энергией, газом и паром; кондиционирование воздуха" (Раздел D)</t>
    </r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</si>
  <si>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0"/>
        <rFont val="Arial"/>
        <family val="2"/>
        <charset val="204"/>
      </rPr>
      <t>Водоснабжение; водоотведение, организация сбора и утилизации отходов, деятельность по ликвидации загрязнений" (Раздел Е)</t>
    </r>
  </si>
  <si>
    <t>IV</t>
  </si>
  <si>
    <t>Сельское хозяйство</t>
  </si>
  <si>
    <t xml:space="preserve">Продукция сельского хозяйства (в фактически действовавших ценах) </t>
  </si>
  <si>
    <t>Продукция растениеводства (в фактически действовавших ценах)</t>
  </si>
  <si>
    <t>1.1.1</t>
  </si>
  <si>
    <t>В сельскохозяйственных организациях</t>
  </si>
  <si>
    <t>Индекс производства</t>
  </si>
  <si>
    <t>1.1.2</t>
  </si>
  <si>
    <t>В хозяйствах населения</t>
  </si>
  <si>
    <t>1.1.3</t>
  </si>
  <si>
    <t xml:space="preserve">В крестьянских (фермерских) хозяйствах и у индивидуальных предпринимателей </t>
  </si>
  <si>
    <t>Продукция животноводства         (в фактически действовавших ценах)</t>
  </si>
  <si>
    <t>%  к предыдущему году в сопоставимых ценах</t>
  </si>
  <si>
    <t>1.2.1</t>
  </si>
  <si>
    <t>1.2.2</t>
  </si>
  <si>
    <t>1.2.3</t>
  </si>
  <si>
    <t>V</t>
  </si>
  <si>
    <t>Производство важнейших видов продукции в натуральном выражении</t>
  </si>
  <si>
    <t>1</t>
  </si>
  <si>
    <t>Культуры зерновые</t>
  </si>
  <si>
    <t xml:space="preserve"> тонн</t>
  </si>
  <si>
    <t>Сахарная свекла</t>
  </si>
  <si>
    <t>тонн</t>
  </si>
  <si>
    <t>Семена и плоды масличных культур</t>
  </si>
  <si>
    <t>в том числе семян подсолнечника</t>
  </si>
  <si>
    <t>Картофель</t>
  </si>
  <si>
    <t>Овощи</t>
  </si>
  <si>
    <t>Скот и птица на убой (в живом весе)</t>
  </si>
  <si>
    <t>Молоко</t>
  </si>
  <si>
    <t>9</t>
  </si>
  <si>
    <t>Яйца</t>
  </si>
  <si>
    <t>тыс. шт.</t>
  </si>
  <si>
    <t>10</t>
  </si>
  <si>
    <t>Лесоматериалы необработанные</t>
  </si>
  <si>
    <t>тыс. куб. м</t>
  </si>
  <si>
    <t>11</t>
  </si>
  <si>
    <t>Уголь</t>
  </si>
  <si>
    <t>12</t>
  </si>
  <si>
    <t>Нефть сырая, включая газовый конденсат</t>
  </si>
  <si>
    <t>13</t>
  </si>
  <si>
    <t>Газ природный и попутный</t>
  </si>
  <si>
    <t>млн.куб.м.</t>
  </si>
  <si>
    <t>14</t>
  </si>
  <si>
    <t>Мясо крупного рогатого скота, свинина, баранина, козлятина, конина и мясо прочих животных семейства лошадиных, оленина и мясо прочих животных семейства оленьих (оленевых) парные, остывшие или охлажденные</t>
  </si>
  <si>
    <t>15</t>
  </si>
  <si>
    <t>Мясо и субпродукты пищевые домашней птицы</t>
  </si>
  <si>
    <t>16</t>
  </si>
  <si>
    <t>Масло сливочное, пасты масляные, масло топленое, жир молочный, спреды и смеси топленые сливочно-растительные</t>
  </si>
  <si>
    <t>17</t>
  </si>
  <si>
    <t>Сахар белый свекловичный в твердом состоянии без вкусоароматических или красящих добавок</t>
  </si>
  <si>
    <t>18</t>
  </si>
  <si>
    <t>Масло подсолнечное и его фракции нерафинированные</t>
  </si>
  <si>
    <t>19</t>
  </si>
  <si>
    <t>Продукция из рыбы свежая, охлажденная или мороженая</t>
  </si>
  <si>
    <t>20</t>
  </si>
  <si>
    <t>Спирт этиловый неденатурированный с объемной долей спирта не менее 80 %</t>
  </si>
  <si>
    <t xml:space="preserve"> дкл</t>
  </si>
  <si>
    <t>21</t>
  </si>
  <si>
    <t>Водка</t>
  </si>
  <si>
    <t>22</t>
  </si>
  <si>
    <t>Коньяки, коньячные напитки и спирты коньячные</t>
  </si>
  <si>
    <t>23</t>
  </si>
  <si>
    <t>Вина из свежего винограда, кроме вин игристых и газированных</t>
  </si>
  <si>
    <t>24</t>
  </si>
  <si>
    <t>Напитки сброженные прочие</t>
  </si>
  <si>
    <t>25</t>
  </si>
  <si>
    <t>Наливки и настойки сладкие крепостью менее 30 %</t>
  </si>
  <si>
    <t>26</t>
  </si>
  <si>
    <t>Пиво, кроме отходов пивоварения (включая напитки, изготовляемые на основе пива (пивные напитки)</t>
  </si>
  <si>
    <t>27</t>
  </si>
  <si>
    <t>Ткани хлопчатобумажные</t>
  </si>
  <si>
    <t>тыс. кв. м</t>
  </si>
  <si>
    <t>28</t>
  </si>
  <si>
    <t>Предметы одежды трикотажные и вязаные</t>
  </si>
  <si>
    <t>тыс.шт.</t>
  </si>
  <si>
    <t>29</t>
  </si>
  <si>
    <t xml:space="preserve">Обувь  </t>
  </si>
  <si>
    <t>тыс.пар</t>
  </si>
  <si>
    <t>30</t>
  </si>
  <si>
    <t>Лесоматериалы, продольно распиленные или расколотые, разделенные на слои или лущеные, толщиной более 6 мм; деревянные железнодорожные или трамвайные шпалы, непропитанные</t>
  </si>
  <si>
    <t>31</t>
  </si>
  <si>
    <t>Бумага</t>
  </si>
  <si>
    <t>32</t>
  </si>
  <si>
    <t>Бензин автомобильный</t>
  </si>
  <si>
    <t>тыс.тонн</t>
  </si>
  <si>
    <t>33</t>
  </si>
  <si>
    <t>Топливо дизельное</t>
  </si>
  <si>
    <t>34</t>
  </si>
  <si>
    <t>Масла нефтяные смазочные</t>
  </si>
  <si>
    <t>35</t>
  </si>
  <si>
    <t>Мазут топочный</t>
  </si>
  <si>
    <t>36</t>
  </si>
  <si>
    <t xml:space="preserve">Удобрения минеральные или химические 
 (в пересчете на 100% питательных веществ)
</t>
  </si>
  <si>
    <t>37</t>
  </si>
  <si>
    <t>Полимеры этилена в первичных формах</t>
  </si>
  <si>
    <t>38</t>
  </si>
  <si>
    <t xml:space="preserve">Портландцемент, цемент глиноземистый, цемент шлаковый  и аналогичные гидравлические цементы
</t>
  </si>
  <si>
    <t>39</t>
  </si>
  <si>
    <t>Кирпич строительный (включая камни) из цемента, бетона или искусственного камня</t>
  </si>
  <si>
    <t>тыс. условных кирпичей</t>
  </si>
  <si>
    <t>40</t>
  </si>
  <si>
    <t>Прокат готовый</t>
  </si>
  <si>
    <t>41</t>
  </si>
  <si>
    <t>Тракторы для сельского хозяйства прочие</t>
  </si>
  <si>
    <t>шт.</t>
  </si>
  <si>
    <t>42</t>
  </si>
  <si>
    <t>Приемники телевизионные, совмещенные или не совмещенные с широковещательными радиоприемниками или аппаратурой для записи или воспроизведения звука или изображения</t>
  </si>
  <si>
    <t xml:space="preserve"> шт.</t>
  </si>
  <si>
    <t>43</t>
  </si>
  <si>
    <t>Холодильники и морозильники бытовые</t>
  </si>
  <si>
    <t xml:space="preserve">  шт.</t>
  </si>
  <si>
    <t>44</t>
  </si>
  <si>
    <t>Изделия ювелирные и подобные</t>
  </si>
  <si>
    <t>тыс. руб.</t>
  </si>
  <si>
    <t>45</t>
  </si>
  <si>
    <t>Автомобили грузовые (включая шасси)</t>
  </si>
  <si>
    <t>46</t>
  </si>
  <si>
    <t>Автомобили легковые</t>
  </si>
  <si>
    <t>47</t>
  </si>
  <si>
    <t>Электроэнергия</t>
  </si>
  <si>
    <t>Млн. кВт. ч.</t>
  </si>
  <si>
    <t>47.1</t>
  </si>
  <si>
    <t>произведенная атомными электростанциями</t>
  </si>
  <si>
    <t>47.2</t>
  </si>
  <si>
    <t>произведенная тепловыми электростанциями</t>
  </si>
  <si>
    <t>47.3</t>
  </si>
  <si>
    <t>произведенная гидроэлектростанциями</t>
  </si>
  <si>
    <t>…</t>
  </si>
  <si>
    <t>Другие виды продукции (указать какие)</t>
  </si>
  <si>
    <t>В натуральном выражении</t>
  </si>
  <si>
    <t>VI</t>
  </si>
  <si>
    <t>Потребительский рынок</t>
  </si>
  <si>
    <t>Оборот розничной торговли (без субъектов малого предпринимательства)</t>
  </si>
  <si>
    <t xml:space="preserve">Оборот розничной торговли к предыдущему году </t>
  </si>
  <si>
    <t>% в сопоставимых ценах</t>
  </si>
  <si>
    <t>Оборот общественного питания (без субъектов малого предпринимательства)</t>
  </si>
  <si>
    <t>Оборот общественного питания к предыдущему году</t>
  </si>
  <si>
    <t>Объем платных услуг населению (без субъектов малого предпринимательства)</t>
  </si>
  <si>
    <t>Объем платных услуг населению к предыдущему году</t>
  </si>
  <si>
    <t>VII</t>
  </si>
  <si>
    <t>Инвестиции</t>
  </si>
  <si>
    <t xml:space="preserve">Инвестиции в основной капитал, осуществляемые организациями, находящимися на территории муниципального образования </t>
  </si>
  <si>
    <t>Индекс физического объема инвестиций в основной капитал</t>
  </si>
  <si>
    <t>2.</t>
  </si>
  <si>
    <t xml:space="preserve">Распределение инвестиций в основной капитал по видам экономической деятельности, всего: </t>
  </si>
  <si>
    <t>2.1</t>
  </si>
  <si>
    <t>Сельское, лесное хозяйство, охота, рыболовство и рыбоводство (Раздел А)</t>
  </si>
  <si>
    <t>2.2</t>
  </si>
  <si>
    <t>Добыча полезных ископаемых (раздел В)</t>
  </si>
  <si>
    <t>2.3</t>
  </si>
  <si>
    <t>Обрабатывающие производства (раздел С)</t>
  </si>
  <si>
    <t>2.4</t>
  </si>
  <si>
    <t>Обеспечение электрической энергией, газом и паром; кондиционирование воздуха (раздел D)</t>
  </si>
  <si>
    <t>2.5</t>
  </si>
  <si>
    <t>Водоснабжение; водоотведение, организация сбора и утилизации отходов, деятельность по ликвидации загрязнений (раздел Е)</t>
  </si>
  <si>
    <t>2.6</t>
  </si>
  <si>
    <t>Строительство (раздел F)</t>
  </si>
  <si>
    <t>Другие виды экономической деятельности (указать какие)</t>
  </si>
  <si>
    <t xml:space="preserve">Инвестиции в основной капитал по источникам финансирования, всего: </t>
  </si>
  <si>
    <t>Собственные средства предприятий</t>
  </si>
  <si>
    <t>Привлеченные средства</t>
  </si>
  <si>
    <t>3.2.1</t>
  </si>
  <si>
    <t>Кредиты банков</t>
  </si>
  <si>
    <t>в том числе кредиты иностранных банков</t>
  </si>
  <si>
    <t>3.2.2</t>
  </si>
  <si>
    <t>Бюджетные средства</t>
  </si>
  <si>
    <t>3.2.2.1</t>
  </si>
  <si>
    <t>Из федерального бюджета</t>
  </si>
  <si>
    <t>3.2.2.2</t>
  </si>
  <si>
    <t>Из областного бюджета</t>
  </si>
  <si>
    <t>3.2.2.3</t>
  </si>
  <si>
    <t>Из бюджета муниципального образования</t>
  </si>
  <si>
    <t>3.2.3</t>
  </si>
  <si>
    <t>Из средств внебюджетных фондов</t>
  </si>
  <si>
    <t>3.2.4</t>
  </si>
  <si>
    <t>Прочие</t>
  </si>
  <si>
    <t>VIII</t>
  </si>
  <si>
    <t>Строительство</t>
  </si>
  <si>
    <t>Объем работ, выполненных по виду деятельности "Строительство" (раздел F)</t>
  </si>
  <si>
    <t>Введено в действие жилых домов на территории муниципального образования</t>
  </si>
  <si>
    <t xml:space="preserve">Кв. метров общей площади </t>
  </si>
  <si>
    <t>за счет средств Федерального бюджета</t>
  </si>
  <si>
    <t>за счет средств Областного бюджета</t>
  </si>
  <si>
    <t>за счет средств Местного бюджета</t>
  </si>
  <si>
    <t xml:space="preserve">Введено в действие индивидуальных жилых домов на территории  муниципального образования </t>
  </si>
  <si>
    <t xml:space="preserve">Общая площадь жилых помещений, приходящаяся в среднем на одного жителя </t>
  </si>
  <si>
    <t>Кв. метров общей площади на 1 чел.</t>
  </si>
  <si>
    <t>X</t>
  </si>
  <si>
    <t>Объем услуг организаций транспорта</t>
  </si>
  <si>
    <t>Протяженность автодорог общего пользования местного значения (на конец года)</t>
  </si>
  <si>
    <t>километр</t>
  </si>
  <si>
    <r>
      <t xml:space="preserve">Протяженность автодорог общего пользования местного значения с твердым покрытием, </t>
    </r>
    <r>
      <rPr>
        <sz val="10"/>
        <color theme="1"/>
        <rFont val="Arial"/>
        <family val="2"/>
        <charset val="204"/>
      </rPr>
      <t xml:space="preserve"> (на конец года)
</t>
    </r>
  </si>
  <si>
    <r>
      <t>Удельный вес автомобильных дорог</t>
    </r>
    <r>
      <rPr>
        <sz val="10"/>
        <color rgb="FFFF0000"/>
        <rFont val="Arial"/>
        <family val="2"/>
        <charset val="204"/>
      </rPr>
      <t xml:space="preserve"> </t>
    </r>
    <r>
      <rPr>
        <sz val="10"/>
        <color theme="1"/>
        <rFont val="Arial"/>
        <family val="2"/>
        <charset val="204"/>
      </rPr>
      <t>с твердым покрытием в общей протяженности автомобильных дорог общего пользования</t>
    </r>
  </si>
  <si>
    <t>На конец года; %</t>
  </si>
  <si>
    <t>XI</t>
  </si>
  <si>
    <t xml:space="preserve">Бюджет муниципального образования </t>
  </si>
  <si>
    <t>Доходы бюджета муниципального образования, всего</t>
  </si>
  <si>
    <t xml:space="preserve"> Собственные (налоговые и неналоговые)</t>
  </si>
  <si>
    <t xml:space="preserve">   Налог на доходы физических лиц</t>
  </si>
  <si>
    <t xml:space="preserve">   Налоги на совокупный доход</t>
  </si>
  <si>
    <t>1.1.3.1</t>
  </si>
  <si>
    <t>единый налог, взимаемый в связи с применением упрощенной системы налогообложения</t>
  </si>
  <si>
    <t>1.1.3.2</t>
  </si>
  <si>
    <t>единый налог на вмененный доход для отдельных видов деятельности</t>
  </si>
  <si>
    <t>1.1.3.3</t>
  </si>
  <si>
    <t>единый сельскохозяйственный налог</t>
  </si>
  <si>
    <t>1.1.4</t>
  </si>
  <si>
    <t>налог на имущество,</t>
  </si>
  <si>
    <t>1.1.4.1</t>
  </si>
  <si>
    <t>налоги на имущество физ. лиц</t>
  </si>
  <si>
    <t>1.1.4.2</t>
  </si>
  <si>
    <t>земельный налог</t>
  </si>
  <si>
    <t>1.1.5</t>
  </si>
  <si>
    <t>Задолженность и перерасчеты по отмененным налогам, сборам и иным обязательным платежам</t>
  </si>
  <si>
    <t>1.1.6</t>
  </si>
  <si>
    <t>Доходы от использования имущества, находящегося в государственной и муниципальной собственности</t>
  </si>
  <si>
    <t>1.1.7</t>
  </si>
  <si>
    <t>Доходы от оказания платных услуг и компенсации затрат государства</t>
  </si>
  <si>
    <t>1.1.8</t>
  </si>
  <si>
    <t>Доходы от продажи материальных и нематериальных активов</t>
  </si>
  <si>
    <t>1.1.9</t>
  </si>
  <si>
    <t>Прочие неналоговые доходы</t>
  </si>
  <si>
    <t xml:space="preserve"> Безвозмездные поступления, всего</t>
  </si>
  <si>
    <t>Дотации бюджетам муниципальных образований</t>
  </si>
  <si>
    <t>Субсидии бюджетам муниципальных образований (межбюджетные субсидии)</t>
  </si>
  <si>
    <t>Субвенции бюджетам муниципальных образований</t>
  </si>
  <si>
    <t>1.2.4</t>
  </si>
  <si>
    <t>Иные межбюджетные трансферты</t>
  </si>
  <si>
    <t>Расходы бюджета муниципального образования, всего</t>
  </si>
  <si>
    <t>Общегосударственные расходы</t>
  </si>
  <si>
    <t>Расходы на национальную оборону</t>
  </si>
  <si>
    <t>Расходы на национальную безопасность и правоохранительную деятельность</t>
  </si>
  <si>
    <t>Расходы на национальную экономику</t>
  </si>
  <si>
    <t>Расходы на ЖКХ</t>
  </si>
  <si>
    <t>Расходы на Образование</t>
  </si>
  <si>
    <t>2.7</t>
  </si>
  <si>
    <t>Расходы на Культуру и кинематографию</t>
  </si>
  <si>
    <t>2.8</t>
  </si>
  <si>
    <t xml:space="preserve">Расходы на Социальную политику </t>
  </si>
  <si>
    <t>2.9</t>
  </si>
  <si>
    <t>Расходы на физическую культуру и спорт</t>
  </si>
  <si>
    <t>2.10</t>
  </si>
  <si>
    <t>Прочие расходы</t>
  </si>
  <si>
    <t>Превышение доходов над расходами (+), или расходов над доходами (-)</t>
  </si>
  <si>
    <t>Муниципальный долг</t>
  </si>
  <si>
    <t>IX</t>
  </si>
  <si>
    <t>Развитие социальной сферы</t>
  </si>
  <si>
    <t>Ввод в действие объектов социально-культурной сферы за счет всех источников финансирования:</t>
  </si>
  <si>
    <t>дошкольные учреждения</t>
  </si>
  <si>
    <t>Ед.</t>
  </si>
  <si>
    <t>мест</t>
  </si>
  <si>
    <t>общеобразовательные школы</t>
  </si>
  <si>
    <t>больницы</t>
  </si>
  <si>
    <t>коек</t>
  </si>
  <si>
    <t>1.4</t>
  </si>
  <si>
    <t>амбулаторно-поликлинические учреждения</t>
  </si>
  <si>
    <t>посещений в смену</t>
  </si>
  <si>
    <t>1.5</t>
  </si>
  <si>
    <t>спортивные сооружения</t>
  </si>
  <si>
    <t>1.6</t>
  </si>
  <si>
    <t>другие объекты (указать какие)</t>
  </si>
  <si>
    <t>Численность детей в дошкольных образовательных учреждениях</t>
  </si>
  <si>
    <t>Численность учащихся в учреждениях:</t>
  </si>
  <si>
    <t>общеобразовательных</t>
  </si>
  <si>
    <t>начального профессионального образования</t>
  </si>
  <si>
    <t>среднего профессионального образования</t>
  </si>
  <si>
    <t>высшего профессионального   образования</t>
  </si>
  <si>
    <t>Выпуск специалистов учреждениями:</t>
  </si>
  <si>
    <t>4.1</t>
  </si>
  <si>
    <t>4.2</t>
  </si>
  <si>
    <t>высшего профессионального образования</t>
  </si>
  <si>
    <t xml:space="preserve"> Уровень обеспеченности (на конец года): </t>
  </si>
  <si>
    <t>больничными койками</t>
  </si>
  <si>
    <t>Коек на  10 тыс.                                                                                                                              населения</t>
  </si>
  <si>
    <t xml:space="preserve">амбулаторно-поликлиническими учреждениями    </t>
  </si>
  <si>
    <t>Посещений в смену на 10 тыс. населения</t>
  </si>
  <si>
    <t>5.3</t>
  </si>
  <si>
    <t>в том числе дневными стационарами</t>
  </si>
  <si>
    <t>5.4</t>
  </si>
  <si>
    <t xml:space="preserve"> врачами</t>
  </si>
  <si>
    <t>Чел. на 10 тыс. населения</t>
  </si>
  <si>
    <t>5.5</t>
  </si>
  <si>
    <t xml:space="preserve">средним медицинским персоналом </t>
  </si>
  <si>
    <t>5.6</t>
  </si>
  <si>
    <t>стационарными учреждениями социального обслуживания  престарелых и инвалидов (взрослых и детей)</t>
  </si>
  <si>
    <t>Мест на 10 тыс. населения</t>
  </si>
  <si>
    <t>5.7</t>
  </si>
  <si>
    <t>общедоступными библиотеками</t>
  </si>
  <si>
    <t>Ед. на 100 тыс. населения</t>
  </si>
  <si>
    <t>5.8</t>
  </si>
  <si>
    <t xml:space="preserve">учреждениями культурно-досугового типа </t>
  </si>
  <si>
    <t>5.9</t>
  </si>
  <si>
    <t>дошкольными образовательными учреждениями</t>
  </si>
  <si>
    <t>Мест на 1000 детей в возрасте 1–6 лет</t>
  </si>
  <si>
    <t xml:space="preserve">Количество обучающихся в первую смену в дневных учреждениях общего образования </t>
  </si>
  <si>
    <t>% к общему числу обучающихся в этих учреждениях</t>
  </si>
  <si>
    <t>[1]Здесь и далее под индексом-дефлятором понимается отношение значения соответствующего показателя, исчисленного в фактически действовавших ценах, к значению показателя, исчисленному в постоянных ценах базисного периода – периода времени, с которым производится сравнение проектируемых или отчетных показателей.</t>
  </si>
  <si>
    <t>[2] Здесь и далее индекс производства указывается по соответствующим видам экономической деятельности, приводимым в предыдущей строке таблицы. Индекс производства - относительный показатель, характеризующий изменение масштабов производства в сравниваемых периодах, и исчисляемый как отношение объемов его производства в натурально-вещественном выражении в сравниваемых периодах.</t>
  </si>
  <si>
    <t>Основные показатели прогноза социально-экономического развития муниципального образования Глажевское сельское поселение Киришского муниципального района  Ленинградской области на период 2019-2024 годов</t>
  </si>
  <si>
    <t>Транспорт</t>
  </si>
  <si>
    <t xml:space="preserve">Приложение </t>
  </si>
  <si>
    <t>Оценка</t>
  </si>
  <si>
    <t xml:space="preserve">к постановлению от  №170 от 10.11.2020г.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</si>
</sst>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0.0"/>
    <numFmt numFmtId="166" formatCode="#,##0.00_ ;\-#,##0.00\ "/>
    <numFmt numFmtId="167" formatCode="#,##0.0"/>
    <numFmt numFmtId="168" formatCode="#,##0_ ;\-#,##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0"/>
      <name val="Calibri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color rgb="FFC00000"/>
      <name val="Arial"/>
      <family val="2"/>
      <charset val="204"/>
    </font>
    <font>
      <sz val="10"/>
      <color rgb="FFFF0000"/>
      <name val="Arial"/>
      <family val="2"/>
      <charset val="204"/>
    </font>
    <font>
      <u/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</cellStyleXfs>
  <cellXfs count="122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2" borderId="1" xfId="0" applyFill="1" applyBorder="1"/>
    <xf numFmtId="165" fontId="5" fillId="2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0" fontId="5" fillId="2" borderId="1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5" fontId="4" fillId="2" borderId="1" xfId="0" applyNumberFormat="1" applyFont="1" applyFill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8" fillId="0" borderId="1" xfId="1" applyFont="1" applyBorder="1" applyAlignment="1" applyProtection="1">
      <alignment horizontal="justify" vertical="top" wrapText="1"/>
    </xf>
    <xf numFmtId="165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 indent="2"/>
    </xf>
    <xf numFmtId="49" fontId="6" fillId="2" borderId="1" xfId="0" applyNumberFormat="1" applyFont="1" applyFill="1" applyBorder="1" applyAlignment="1">
      <alignment horizontal="center" vertical="top" wrapText="1"/>
    </xf>
    <xf numFmtId="0" fontId="10" fillId="2" borderId="1" xfId="2" applyFont="1" applyFill="1" applyBorder="1" applyAlignment="1" applyProtection="1">
      <alignment horizontal="left" vertical="center" wrapText="1" shrinkToFit="1"/>
    </xf>
    <xf numFmtId="0" fontId="10" fillId="2" borderId="1" xfId="2" applyFont="1" applyFill="1" applyBorder="1" applyAlignment="1" applyProtection="1">
      <alignment horizontal="center" vertical="center" wrapText="1"/>
    </xf>
    <xf numFmtId="0" fontId="10" fillId="2" borderId="1" xfId="2" applyFont="1" applyFill="1" applyBorder="1" applyAlignment="1" applyProtection="1">
      <alignment horizontal="left" vertical="top" wrapText="1" shrinkToFit="1"/>
    </xf>
    <xf numFmtId="0" fontId="10" fillId="2" borderId="1" xfId="2" applyFont="1" applyFill="1" applyBorder="1" applyAlignment="1">
      <alignment horizontal="left" vertical="center" wrapText="1" shrinkToFit="1"/>
    </xf>
    <xf numFmtId="0" fontId="4" fillId="0" borderId="1" xfId="0" applyFont="1" applyFill="1" applyBorder="1" applyAlignment="1">
      <alignment horizontal="justify"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165" fontId="1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justify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2" borderId="1" xfId="0" applyFill="1" applyBorder="1" applyAlignment="1">
      <alignment wrapText="1"/>
    </xf>
    <xf numFmtId="0" fontId="14" fillId="0" borderId="0" xfId="0" applyFont="1"/>
    <xf numFmtId="0" fontId="5" fillId="0" borderId="1" xfId="0" applyFont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vertical="top" wrapText="1"/>
    </xf>
    <xf numFmtId="164" fontId="12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 wrapText="1"/>
    </xf>
    <xf numFmtId="2" fontId="12" fillId="2" borderId="1" xfId="0" applyNumberFormat="1" applyFont="1" applyFill="1" applyBorder="1" applyAlignment="1">
      <alignment horizontal="center" vertical="top" wrapText="1"/>
    </xf>
    <xf numFmtId="164" fontId="12" fillId="2" borderId="1" xfId="0" applyNumberFormat="1" applyFont="1" applyFill="1" applyBorder="1" applyAlignment="1">
      <alignment vertical="top" wrapText="1"/>
    </xf>
    <xf numFmtId="164" fontId="14" fillId="0" borderId="0" xfId="0" applyNumberFormat="1" applyFont="1"/>
    <xf numFmtId="165" fontId="4" fillId="0" borderId="1" xfId="0" applyNumberFormat="1" applyFont="1" applyBorder="1" applyAlignment="1">
      <alignment vertical="top"/>
    </xf>
    <xf numFmtId="165" fontId="4" fillId="2" borderId="1" xfId="0" applyNumberFormat="1" applyFont="1" applyFill="1" applyBorder="1" applyAlignment="1">
      <alignment vertical="top"/>
    </xf>
    <xf numFmtId="0" fontId="4" fillId="0" borderId="1" xfId="0" applyFont="1" applyBorder="1" applyAlignment="1">
      <alignment vertical="top"/>
    </xf>
    <xf numFmtId="0" fontId="15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16" fillId="2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justify" vertical="top" wrapText="1"/>
    </xf>
    <xf numFmtId="164" fontId="17" fillId="0" borderId="1" xfId="0" applyNumberFormat="1" applyFont="1" applyBorder="1"/>
    <xf numFmtId="0" fontId="17" fillId="0" borderId="0" xfId="0" applyFont="1"/>
    <xf numFmtId="168" fontId="5" fillId="2" borderId="1" xfId="0" applyNumberFormat="1" applyFont="1" applyFill="1" applyBorder="1" applyAlignment="1">
      <alignment horizontal="center" vertical="top" wrapText="1"/>
    </xf>
    <xf numFmtId="166" fontId="5" fillId="0" borderId="1" xfId="0" applyNumberFormat="1" applyFont="1" applyBorder="1" applyAlignment="1">
      <alignment horizontal="right" vertical="center" wrapText="1"/>
    </xf>
    <xf numFmtId="166" fontId="17" fillId="0" borderId="1" xfId="0" applyNumberFormat="1" applyFont="1" applyBorder="1" applyAlignment="1">
      <alignment horizontal="right" vertical="center"/>
    </xf>
    <xf numFmtId="165" fontId="14" fillId="0" borderId="0" xfId="0" applyNumberFormat="1" applyFont="1"/>
    <xf numFmtId="165" fontId="0" fillId="0" borderId="0" xfId="0" applyNumberFormat="1"/>
    <xf numFmtId="165" fontId="0" fillId="2" borderId="0" xfId="0" applyNumberFormat="1" applyFill="1"/>
    <xf numFmtId="49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1" fontId="5" fillId="2" borderId="1" xfId="0" applyNumberFormat="1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167" fontId="5" fillId="2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justify" vertical="top" wrapText="1"/>
    </xf>
    <xf numFmtId="4" fontId="5" fillId="0" borderId="1" xfId="0" applyNumberFormat="1" applyFont="1" applyFill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/>
    </xf>
    <xf numFmtId="164" fontId="17" fillId="0" borderId="0" xfId="0" applyNumberFormat="1" applyFont="1"/>
    <xf numFmtId="49" fontId="5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justify" vertical="top" wrapText="1"/>
    </xf>
    <xf numFmtId="0" fontId="17" fillId="0" borderId="0" xfId="0" applyFont="1" applyFill="1"/>
    <xf numFmtId="164" fontId="17" fillId="0" borderId="0" xfId="0" applyNumberFormat="1" applyFont="1" applyFill="1"/>
    <xf numFmtId="49" fontId="5" fillId="0" borderId="1" xfId="0" applyNumberFormat="1" applyFont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 indent="2"/>
    </xf>
    <xf numFmtId="0" fontId="5" fillId="0" borderId="1" xfId="0" applyFont="1" applyBorder="1" applyAlignment="1">
      <alignment horizontal="left" vertical="top" wrapText="1" indent="4"/>
    </xf>
    <xf numFmtId="0" fontId="13" fillId="0" borderId="0" xfId="1" applyFont="1" applyAlignment="1" applyProtection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165" fontId="4" fillId="2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0" xfId="0" applyFont="1" applyFill="1" applyBorder="1" applyAlignment="1">
      <alignment horizontal="center" wrapText="1"/>
    </xf>
    <xf numFmtId="164" fontId="5" fillId="0" borderId="5" xfId="0" applyNumberFormat="1" applyFont="1" applyFill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14"/>
  <sheetViews>
    <sheetView tabSelected="1" showWhiteSpace="0" zoomScaleSheetLayoutView="120" zoomScalePageLayoutView="120" workbookViewId="0">
      <pane xSplit="3" ySplit="7" topLeftCell="D149" activePane="bottomRight" state="frozen"/>
      <selection pane="topRight" activeCell="D1" sqref="D1"/>
      <selection pane="bottomLeft" activeCell="A6" sqref="A6"/>
      <selection pane="bottomRight" activeCell="A74" sqref="A74:A76"/>
    </sheetView>
  </sheetViews>
  <sheetFormatPr defaultRowHeight="15" x14ac:dyDescent="0.25"/>
  <cols>
    <col min="1" max="1" width="6.42578125" style="2" customWidth="1"/>
    <col min="2" max="2" width="44.85546875" customWidth="1"/>
    <col min="3" max="3" width="15.42578125" customWidth="1"/>
    <col min="4" max="4" width="12.5703125" customWidth="1"/>
    <col min="5" max="5" width="12.85546875" customWidth="1"/>
    <col min="6" max="6" width="11.85546875" customWidth="1"/>
    <col min="7" max="7" width="12.28515625" bestFit="1" customWidth="1"/>
    <col min="8" max="8" width="11.42578125" bestFit="1" customWidth="1"/>
    <col min="9" max="9" width="11.140625" customWidth="1"/>
    <col min="10" max="10" width="11.42578125" customWidth="1"/>
    <col min="11" max="11" width="12" customWidth="1"/>
    <col min="13" max="14" width="11" hidden="1" customWidth="1"/>
    <col min="15" max="15" width="11.42578125" hidden="1" customWidth="1"/>
    <col min="16" max="16" width="11.5703125" hidden="1" customWidth="1"/>
    <col min="17" max="18" width="11" hidden="1" customWidth="1"/>
    <col min="19" max="23" width="14.7109375" hidden="1" customWidth="1"/>
    <col min="24" max="24" width="14.7109375" bestFit="1" customWidth="1"/>
    <col min="25" max="25" width="13.7109375" bestFit="1" customWidth="1"/>
  </cols>
  <sheetData>
    <row r="1" spans="1:11" x14ac:dyDescent="0.25">
      <c r="I1" s="119" t="s">
        <v>414</v>
      </c>
      <c r="J1" s="119"/>
      <c r="K1" s="119"/>
    </row>
    <row r="2" spans="1:11" x14ac:dyDescent="0.25">
      <c r="G2" s="119" t="s">
        <v>416</v>
      </c>
      <c r="H2" s="119"/>
      <c r="I2" s="119"/>
      <c r="J2" s="119"/>
      <c r="K2" s="119"/>
    </row>
    <row r="3" spans="1:11" x14ac:dyDescent="0.25">
      <c r="I3" s="51"/>
      <c r="J3" s="51"/>
      <c r="K3" s="51"/>
    </row>
    <row r="4" spans="1:11" ht="43.5" customHeight="1" x14ac:dyDescent="0.3">
      <c r="A4" s="120" t="s">
        <v>412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</row>
    <row r="5" spans="1:11" x14ac:dyDescent="0.25">
      <c r="A5" s="102" t="s">
        <v>0</v>
      </c>
      <c r="B5" s="102" t="s">
        <v>1</v>
      </c>
      <c r="C5" s="102" t="s">
        <v>2</v>
      </c>
      <c r="D5" s="52" t="s">
        <v>3</v>
      </c>
      <c r="E5" s="54" t="s">
        <v>415</v>
      </c>
      <c r="F5" s="102" t="s">
        <v>4</v>
      </c>
      <c r="G5" s="102"/>
      <c r="H5" s="102"/>
      <c r="I5" s="102"/>
      <c r="J5" s="102"/>
      <c r="K5" s="102"/>
    </row>
    <row r="6" spans="1:11" x14ac:dyDescent="0.25">
      <c r="A6" s="102"/>
      <c r="B6" s="102"/>
      <c r="C6" s="102"/>
      <c r="D6" s="13">
        <v>2017</v>
      </c>
      <c r="E6" s="52">
        <v>2018</v>
      </c>
      <c r="F6" s="13">
        <v>2019</v>
      </c>
      <c r="G6" s="13">
        <v>2020</v>
      </c>
      <c r="H6" s="13">
        <v>2021</v>
      </c>
      <c r="I6" s="53">
        <v>2022</v>
      </c>
      <c r="J6" s="53">
        <v>2023</v>
      </c>
      <c r="K6" s="53">
        <v>2024</v>
      </c>
    </row>
    <row r="7" spans="1:11" x14ac:dyDescent="0.25">
      <c r="A7" s="27" t="s">
        <v>5</v>
      </c>
      <c r="B7" s="102" t="s">
        <v>6</v>
      </c>
      <c r="C7" s="102"/>
      <c r="D7" s="102"/>
      <c r="E7" s="102"/>
      <c r="F7" s="102"/>
      <c r="G7" s="102"/>
      <c r="H7" s="102"/>
      <c r="I7" s="102"/>
      <c r="J7" s="102"/>
      <c r="K7" s="102"/>
    </row>
    <row r="8" spans="1:11" ht="25.5" x14ac:dyDescent="0.25">
      <c r="A8" s="116">
        <v>1</v>
      </c>
      <c r="B8" s="7" t="s">
        <v>7</v>
      </c>
      <c r="C8" s="7" t="s">
        <v>8</v>
      </c>
      <c r="D8" s="63">
        <v>2845</v>
      </c>
      <c r="E8" s="63">
        <v>2827</v>
      </c>
      <c r="F8" s="63">
        <v>2810</v>
      </c>
      <c r="G8" s="63">
        <v>2702</v>
      </c>
      <c r="H8" s="63">
        <f>G8+G15-G16+G17</f>
        <v>2677</v>
      </c>
      <c r="I8" s="53">
        <v>2687</v>
      </c>
      <c r="J8" s="53">
        <v>2707</v>
      </c>
      <c r="K8" s="53">
        <v>2737</v>
      </c>
    </row>
    <row r="9" spans="1:11" x14ac:dyDescent="0.25">
      <c r="A9" s="116"/>
      <c r="B9" s="7" t="s">
        <v>9</v>
      </c>
      <c r="C9" s="15" t="s">
        <v>10</v>
      </c>
      <c r="D9" s="18"/>
      <c r="E9" s="16">
        <f t="shared" ref="E9:K9" si="0">E8/D8*100</f>
        <v>99.367311072056239</v>
      </c>
      <c r="F9" s="16">
        <f t="shared" si="0"/>
        <v>99.398655818889281</v>
      </c>
      <c r="G9" s="16">
        <f t="shared" si="0"/>
        <v>96.156583629893234</v>
      </c>
      <c r="H9" s="16">
        <f t="shared" si="0"/>
        <v>99.074759437453736</v>
      </c>
      <c r="I9" s="16">
        <f t="shared" si="0"/>
        <v>100.37355248412403</v>
      </c>
      <c r="J9" s="16">
        <f t="shared" si="0"/>
        <v>100.74432452549311</v>
      </c>
      <c r="K9" s="16">
        <f t="shared" si="0"/>
        <v>101.10823790173625</v>
      </c>
    </row>
    <row r="10" spans="1:11" x14ac:dyDescent="0.25">
      <c r="A10" s="116" t="s">
        <v>11</v>
      </c>
      <c r="B10" s="7" t="s">
        <v>12</v>
      </c>
      <c r="C10" s="15" t="s">
        <v>8</v>
      </c>
      <c r="D10" s="18"/>
      <c r="E10" s="8"/>
      <c r="F10" s="8"/>
      <c r="G10" s="8"/>
      <c r="H10" s="8"/>
      <c r="I10" s="6"/>
      <c r="J10" s="6"/>
      <c r="K10" s="6"/>
    </row>
    <row r="11" spans="1:11" x14ac:dyDescent="0.25">
      <c r="A11" s="116"/>
      <c r="B11" s="7" t="s">
        <v>9</v>
      </c>
      <c r="C11" s="15" t="s">
        <v>10</v>
      </c>
      <c r="D11" s="16"/>
      <c r="E11" s="16"/>
      <c r="F11" s="16"/>
      <c r="G11" s="16"/>
      <c r="H11" s="16"/>
      <c r="I11" s="6"/>
      <c r="J11" s="6"/>
      <c r="K11" s="6"/>
    </row>
    <row r="12" spans="1:11" x14ac:dyDescent="0.25">
      <c r="A12" s="116" t="s">
        <v>13</v>
      </c>
      <c r="B12" s="7" t="s">
        <v>14</v>
      </c>
      <c r="C12" s="15" t="s">
        <v>8</v>
      </c>
      <c r="D12" s="8">
        <f t="shared" ref="D12:K12" si="1">D8-D10</f>
        <v>2845</v>
      </c>
      <c r="E12" s="8">
        <f t="shared" si="1"/>
        <v>2827</v>
      </c>
      <c r="F12" s="8">
        <f t="shared" si="1"/>
        <v>2810</v>
      </c>
      <c r="G12" s="8">
        <f t="shared" si="1"/>
        <v>2702</v>
      </c>
      <c r="H12" s="8">
        <f t="shared" si="1"/>
        <v>2677</v>
      </c>
      <c r="I12" s="8">
        <f t="shared" si="1"/>
        <v>2687</v>
      </c>
      <c r="J12" s="8">
        <f t="shared" si="1"/>
        <v>2707</v>
      </c>
      <c r="K12" s="8">
        <f t="shared" si="1"/>
        <v>2737</v>
      </c>
    </row>
    <row r="13" spans="1:11" x14ac:dyDescent="0.25">
      <c r="A13" s="116"/>
      <c r="B13" s="7" t="s">
        <v>15</v>
      </c>
      <c r="C13" s="15" t="s">
        <v>10</v>
      </c>
      <c r="D13" s="18"/>
      <c r="E13" s="16">
        <f t="shared" ref="E13:K13" si="2">E12/D12*100</f>
        <v>99.367311072056239</v>
      </c>
      <c r="F13" s="16">
        <f t="shared" si="2"/>
        <v>99.398655818889281</v>
      </c>
      <c r="G13" s="16">
        <f t="shared" si="2"/>
        <v>96.156583629893234</v>
      </c>
      <c r="H13" s="16">
        <f t="shared" si="2"/>
        <v>99.074759437453736</v>
      </c>
      <c r="I13" s="16">
        <f t="shared" si="2"/>
        <v>100.37355248412403</v>
      </c>
      <c r="J13" s="16">
        <f t="shared" si="2"/>
        <v>100.74432452549311</v>
      </c>
      <c r="K13" s="16">
        <f t="shared" si="2"/>
        <v>101.10823790173625</v>
      </c>
    </row>
    <row r="14" spans="1:11" x14ac:dyDescent="0.25">
      <c r="A14" s="28" t="s">
        <v>16</v>
      </c>
      <c r="B14" s="18" t="s">
        <v>17</v>
      </c>
      <c r="C14" s="8" t="s">
        <v>8</v>
      </c>
      <c r="D14" s="8">
        <f>(D8+E8)/2</f>
        <v>2836</v>
      </c>
      <c r="E14" s="8">
        <f>(E8+F8)/2</f>
        <v>2818.5</v>
      </c>
      <c r="F14" s="8">
        <f>(F8+G8)/2</f>
        <v>2756</v>
      </c>
      <c r="G14" s="8">
        <f>(G8+H8)/2</f>
        <v>2689.5</v>
      </c>
      <c r="H14" s="8">
        <v>2682</v>
      </c>
      <c r="I14" s="8">
        <f>(I8+J8)/2</f>
        <v>2697</v>
      </c>
      <c r="J14" s="8">
        <f>(J8+K8)/2</f>
        <v>2722</v>
      </c>
      <c r="K14" s="8">
        <v>2750</v>
      </c>
    </row>
    <row r="15" spans="1:11" x14ac:dyDescent="0.25">
      <c r="A15" s="29">
        <v>2</v>
      </c>
      <c r="B15" s="7" t="s">
        <v>18</v>
      </c>
      <c r="C15" s="15" t="s">
        <v>8</v>
      </c>
      <c r="D15" s="15">
        <v>23</v>
      </c>
      <c r="E15" s="15">
        <v>34</v>
      </c>
      <c r="F15" s="15">
        <v>26</v>
      </c>
      <c r="G15" s="15">
        <v>25</v>
      </c>
      <c r="H15" s="15">
        <v>35</v>
      </c>
      <c r="I15" s="6">
        <v>40</v>
      </c>
      <c r="J15" s="6">
        <v>45</v>
      </c>
      <c r="K15" s="6">
        <v>40</v>
      </c>
    </row>
    <row r="16" spans="1:11" x14ac:dyDescent="0.25">
      <c r="A16" s="29">
        <v>3</v>
      </c>
      <c r="B16" s="7" t="s">
        <v>19</v>
      </c>
      <c r="C16" s="15" t="s">
        <v>8</v>
      </c>
      <c r="D16" s="15">
        <v>60</v>
      </c>
      <c r="E16" s="15">
        <v>51</v>
      </c>
      <c r="F16" s="15">
        <v>53</v>
      </c>
      <c r="G16" s="15">
        <v>40</v>
      </c>
      <c r="H16" s="15">
        <v>30</v>
      </c>
      <c r="I16" s="15">
        <v>30</v>
      </c>
      <c r="J16" s="15">
        <v>30</v>
      </c>
      <c r="K16" s="15">
        <v>35</v>
      </c>
    </row>
    <row r="17" spans="1:25" x14ac:dyDescent="0.25">
      <c r="A17" s="29">
        <v>4</v>
      </c>
      <c r="B17" s="7" t="s">
        <v>20</v>
      </c>
      <c r="C17" s="15" t="s">
        <v>8</v>
      </c>
      <c r="D17" s="15">
        <v>-12</v>
      </c>
      <c r="E17" s="15">
        <v>-17</v>
      </c>
      <c r="F17" s="15">
        <v>-81</v>
      </c>
      <c r="G17" s="15">
        <v>-10</v>
      </c>
      <c r="H17" s="15">
        <v>5</v>
      </c>
      <c r="I17" s="15">
        <v>10</v>
      </c>
      <c r="J17" s="15">
        <v>15</v>
      </c>
      <c r="K17" s="15">
        <v>5</v>
      </c>
    </row>
    <row r="18" spans="1:25" ht="25.5" x14ac:dyDescent="0.25">
      <c r="A18" s="29">
        <v>5</v>
      </c>
      <c r="B18" s="7" t="s">
        <v>21</v>
      </c>
      <c r="C18" s="15" t="s">
        <v>22</v>
      </c>
      <c r="D18" s="17">
        <f t="shared" ref="D18:J18" si="3">D15/D14*1000</f>
        <v>8.1100141043723557</v>
      </c>
      <c r="E18" s="17">
        <f t="shared" si="3"/>
        <v>12.063154160014193</v>
      </c>
      <c r="F18" s="17">
        <f t="shared" si="3"/>
        <v>9.4339622641509422</v>
      </c>
      <c r="G18" s="17">
        <f t="shared" si="3"/>
        <v>9.2954080684142024</v>
      </c>
      <c r="H18" s="17">
        <f t="shared" si="3"/>
        <v>13.049962714392246</v>
      </c>
      <c r="I18" s="17">
        <f t="shared" si="3"/>
        <v>14.831294030404154</v>
      </c>
      <c r="J18" s="17">
        <f t="shared" si="3"/>
        <v>16.531961792799411</v>
      </c>
      <c r="K18" s="17">
        <f>K15/K14*1000</f>
        <v>14.545454545454545</v>
      </c>
    </row>
    <row r="19" spans="1:25" ht="25.5" x14ac:dyDescent="0.25">
      <c r="A19" s="29">
        <v>6</v>
      </c>
      <c r="B19" s="7" t="s">
        <v>23</v>
      </c>
      <c r="C19" s="15" t="s">
        <v>22</v>
      </c>
      <c r="D19" s="17">
        <f t="shared" ref="D19:J19" si="4">D16/D14*1000</f>
        <v>21.156558533145272</v>
      </c>
      <c r="E19" s="17">
        <f t="shared" si="4"/>
        <v>18.094731240021286</v>
      </c>
      <c r="F19" s="17">
        <f t="shared" si="4"/>
        <v>19.230769230769234</v>
      </c>
      <c r="G19" s="17">
        <f t="shared" si="4"/>
        <v>14.872652909462726</v>
      </c>
      <c r="H19" s="17">
        <f t="shared" si="4"/>
        <v>11.185682326621924</v>
      </c>
      <c r="I19" s="17">
        <f t="shared" si="4"/>
        <v>11.123470522803116</v>
      </c>
      <c r="J19" s="17">
        <f t="shared" si="4"/>
        <v>11.021307861866276</v>
      </c>
      <c r="K19" s="17">
        <f>K16/K14*1000</f>
        <v>12.727272727272728</v>
      </c>
    </row>
    <row r="20" spans="1:25" ht="25.5" x14ac:dyDescent="0.25">
      <c r="A20" s="29">
        <v>7</v>
      </c>
      <c r="B20" s="7" t="s">
        <v>24</v>
      </c>
      <c r="C20" s="15" t="s">
        <v>22</v>
      </c>
      <c r="D20" s="17">
        <v>-19</v>
      </c>
      <c r="E20" s="17">
        <f t="shared" ref="E20:K20" si="5">E18-E19</f>
        <v>-6.0315770800070929</v>
      </c>
      <c r="F20" s="17">
        <f t="shared" si="5"/>
        <v>-9.7968069666182913</v>
      </c>
      <c r="G20" s="17">
        <f t="shared" si="5"/>
        <v>-5.5772448410485236</v>
      </c>
      <c r="H20" s="17">
        <f t="shared" si="5"/>
        <v>1.8642803877703216</v>
      </c>
      <c r="I20" s="17">
        <f t="shared" si="5"/>
        <v>3.707823507601038</v>
      </c>
      <c r="J20" s="17">
        <f t="shared" si="5"/>
        <v>5.5106539309331346</v>
      </c>
      <c r="K20" s="17">
        <f t="shared" si="5"/>
        <v>1.8181818181818166</v>
      </c>
    </row>
    <row r="21" spans="1:25" ht="25.5" x14ac:dyDescent="0.25">
      <c r="A21" s="29">
        <v>8</v>
      </c>
      <c r="B21" s="7" t="s">
        <v>25</v>
      </c>
      <c r="C21" s="15" t="s">
        <v>22</v>
      </c>
      <c r="D21" s="17">
        <v>0.7</v>
      </c>
      <c r="E21" s="17">
        <v>-6</v>
      </c>
      <c r="F21" s="17">
        <f>F17/F14*1000</f>
        <v>-29.39042089985486</v>
      </c>
      <c r="G21" s="17">
        <f>G17/G14*1000</f>
        <v>-3.7181632273656815</v>
      </c>
      <c r="H21" s="17">
        <f>H17/H14*1000</f>
        <v>1.8642803877703207</v>
      </c>
      <c r="I21" s="17">
        <f>I17/I14*1000</f>
        <v>3.7078235076010384</v>
      </c>
      <c r="J21" s="17">
        <f>J17/J14*1000</f>
        <v>5.5106539309331382</v>
      </c>
      <c r="K21" s="17">
        <v>3.6</v>
      </c>
    </row>
    <row r="22" spans="1:25" x14ac:dyDescent="0.25">
      <c r="A22" s="30" t="s">
        <v>26</v>
      </c>
      <c r="B22" s="117" t="s">
        <v>27</v>
      </c>
      <c r="C22" s="117"/>
      <c r="D22" s="117"/>
      <c r="E22" s="117"/>
      <c r="F22" s="117"/>
      <c r="G22" s="117"/>
      <c r="H22" s="117"/>
      <c r="I22" s="117"/>
      <c r="J22" s="117"/>
      <c r="K22" s="117"/>
    </row>
    <row r="23" spans="1:25" ht="25.5" x14ac:dyDescent="0.25">
      <c r="A23" s="29">
        <v>1</v>
      </c>
      <c r="B23" s="7" t="s">
        <v>28</v>
      </c>
      <c r="C23" s="13" t="s">
        <v>8</v>
      </c>
      <c r="D23" s="15">
        <v>1470</v>
      </c>
      <c r="E23" s="15">
        <v>1570</v>
      </c>
      <c r="F23" s="15">
        <v>1570</v>
      </c>
      <c r="G23" s="14">
        <v>1570</v>
      </c>
      <c r="H23" s="14">
        <v>1600</v>
      </c>
      <c r="I23" s="15">
        <v>1620</v>
      </c>
      <c r="J23" s="14">
        <v>1650</v>
      </c>
      <c r="K23" s="14">
        <v>1650</v>
      </c>
    </row>
    <row r="24" spans="1:25" ht="25.5" x14ac:dyDescent="0.25">
      <c r="A24" s="29" t="s">
        <v>29</v>
      </c>
      <c r="B24" s="19" t="s">
        <v>30</v>
      </c>
      <c r="C24" s="13" t="s">
        <v>10</v>
      </c>
      <c r="D24" s="15">
        <v>0.51</v>
      </c>
      <c r="E24" s="15">
        <v>0.76</v>
      </c>
      <c r="F24" s="20">
        <v>0.25</v>
      </c>
      <c r="G24" s="20">
        <v>2.5499999999999998</v>
      </c>
      <c r="H24" s="20">
        <v>0.32</v>
      </c>
      <c r="I24" s="20">
        <v>0.32</v>
      </c>
      <c r="J24" s="20">
        <v>0.32</v>
      </c>
      <c r="K24" s="20">
        <v>0.32</v>
      </c>
    </row>
    <row r="25" spans="1:25" ht="38.25" x14ac:dyDescent="0.25">
      <c r="A25" s="29" t="s">
        <v>31</v>
      </c>
      <c r="B25" s="19" t="s">
        <v>32</v>
      </c>
      <c r="C25" s="13" t="s">
        <v>8</v>
      </c>
      <c r="D25" s="15">
        <v>8</v>
      </c>
      <c r="E25" s="15">
        <v>12</v>
      </c>
      <c r="F25" s="15">
        <v>4</v>
      </c>
      <c r="G25" s="15">
        <v>40</v>
      </c>
      <c r="H25" s="15">
        <v>5</v>
      </c>
      <c r="I25" s="15">
        <v>5</v>
      </c>
      <c r="J25" s="15">
        <v>5</v>
      </c>
      <c r="K25" s="15">
        <v>5</v>
      </c>
    </row>
    <row r="26" spans="1:25" ht="26.25" customHeight="1" x14ac:dyDescent="0.25">
      <c r="A26" s="29" t="s">
        <v>33</v>
      </c>
      <c r="B26" s="19" t="s">
        <v>34</v>
      </c>
      <c r="C26" s="13" t="s">
        <v>35</v>
      </c>
      <c r="D26" s="15">
        <v>4</v>
      </c>
      <c r="E26" s="15">
        <v>6</v>
      </c>
      <c r="F26" s="15">
        <v>4</v>
      </c>
      <c r="G26" s="15">
        <v>5</v>
      </c>
      <c r="H26" s="15">
        <v>5</v>
      </c>
      <c r="I26" s="15">
        <v>5</v>
      </c>
      <c r="J26" s="15">
        <v>5</v>
      </c>
      <c r="K26" s="15">
        <v>5</v>
      </c>
      <c r="S26" s="74"/>
      <c r="T26" s="74"/>
      <c r="U26" s="74"/>
      <c r="V26" s="74"/>
      <c r="W26" s="74"/>
      <c r="X26" s="74"/>
    </row>
    <row r="27" spans="1:25" s="1" customFormat="1" x14ac:dyDescent="0.25">
      <c r="A27" s="28" t="s">
        <v>36</v>
      </c>
      <c r="B27" s="21" t="s">
        <v>37</v>
      </c>
      <c r="C27" s="22" t="s">
        <v>35</v>
      </c>
      <c r="D27" s="18"/>
      <c r="E27" s="18"/>
      <c r="F27" s="18"/>
      <c r="G27" s="18"/>
      <c r="H27" s="18"/>
      <c r="I27" s="9"/>
      <c r="J27" s="9"/>
      <c r="K27" s="9"/>
    </row>
    <row r="28" spans="1:25" s="1" customFormat="1" x14ac:dyDescent="0.25">
      <c r="A28" s="28" t="s">
        <v>38</v>
      </c>
      <c r="B28" s="18" t="s">
        <v>39</v>
      </c>
      <c r="C28" s="22" t="s">
        <v>35</v>
      </c>
      <c r="D28" s="18"/>
      <c r="E28" s="18"/>
      <c r="F28" s="18"/>
      <c r="G28" s="18"/>
      <c r="H28" s="18"/>
      <c r="I28" s="9"/>
      <c r="J28" s="9"/>
      <c r="K28" s="9"/>
    </row>
    <row r="29" spans="1:25" s="1" customFormat="1" x14ac:dyDescent="0.25">
      <c r="A29" s="28" t="s">
        <v>40</v>
      </c>
      <c r="B29" s="18" t="s">
        <v>41</v>
      </c>
      <c r="C29" s="22" t="s">
        <v>35</v>
      </c>
      <c r="D29" s="18"/>
      <c r="E29" s="18"/>
      <c r="F29" s="18"/>
      <c r="G29" s="18"/>
      <c r="H29" s="18"/>
      <c r="I29" s="9"/>
      <c r="J29" s="9"/>
      <c r="K29" s="9"/>
    </row>
    <row r="30" spans="1:25" s="1" customFormat="1" ht="38.25" x14ac:dyDescent="0.25">
      <c r="A30" s="76" t="s">
        <v>42</v>
      </c>
      <c r="B30" s="12" t="s">
        <v>43</v>
      </c>
      <c r="C30" s="77" t="s">
        <v>8</v>
      </c>
      <c r="D30" s="78">
        <v>83</v>
      </c>
      <c r="E30" s="79">
        <v>320</v>
      </c>
      <c r="F30" s="10">
        <v>359</v>
      </c>
      <c r="G30" s="10">
        <v>594</v>
      </c>
      <c r="H30" s="10">
        <v>600</v>
      </c>
      <c r="I30" s="10">
        <v>610</v>
      </c>
      <c r="J30" s="10">
        <v>615</v>
      </c>
      <c r="K30" s="10">
        <v>615</v>
      </c>
    </row>
    <row r="31" spans="1:25" s="1" customFormat="1" ht="39.75" customHeight="1" x14ac:dyDescent="0.25">
      <c r="A31" s="76" t="s">
        <v>44</v>
      </c>
      <c r="B31" s="12" t="s">
        <v>45</v>
      </c>
      <c r="C31" s="77" t="s">
        <v>46</v>
      </c>
      <c r="D31" s="81">
        <v>19177</v>
      </c>
      <c r="E31" s="80">
        <v>22839.81</v>
      </c>
      <c r="F31" s="55">
        <v>22405.85</v>
      </c>
      <c r="G31" s="55">
        <v>23010.81</v>
      </c>
      <c r="H31" s="55">
        <v>23471.02</v>
      </c>
      <c r="I31" s="55">
        <v>23940.45</v>
      </c>
      <c r="J31" s="55">
        <v>24419.25</v>
      </c>
      <c r="K31" s="55">
        <v>24907.64</v>
      </c>
      <c r="S31" s="75"/>
      <c r="T31" s="75"/>
      <c r="U31" s="75"/>
      <c r="V31" s="75"/>
      <c r="W31" s="75"/>
      <c r="X31" s="75"/>
      <c r="Y31" s="75"/>
    </row>
    <row r="32" spans="1:25" s="1" customFormat="1" ht="38.25" x14ac:dyDescent="0.25">
      <c r="A32" s="76" t="s">
        <v>47</v>
      </c>
      <c r="B32" s="12" t="s">
        <v>48</v>
      </c>
      <c r="C32" s="77" t="s">
        <v>49</v>
      </c>
      <c r="D32" s="81">
        <f>ROUND(D31*D30*12/1000,0)</f>
        <v>19100</v>
      </c>
      <c r="E32" s="55">
        <f>E31*E30*12/1000</f>
        <v>87704.8704</v>
      </c>
      <c r="F32" s="55">
        <f t="shared" ref="F32:K32" si="6">F31*F30*12/1000</f>
        <v>96524.401799999992</v>
      </c>
      <c r="G32" s="55">
        <f t="shared" si="6"/>
        <v>164021.05368000001</v>
      </c>
      <c r="H32" s="55">
        <f t="shared" si="6"/>
        <v>168991.34400000001</v>
      </c>
      <c r="I32" s="55">
        <f t="shared" si="6"/>
        <v>175244.09400000001</v>
      </c>
      <c r="J32" s="55">
        <f t="shared" si="6"/>
        <v>180214.065</v>
      </c>
      <c r="K32" s="55">
        <f t="shared" si="6"/>
        <v>183818.38319999998</v>
      </c>
      <c r="S32" s="75"/>
      <c r="T32" s="75"/>
      <c r="U32" s="75"/>
      <c r="V32" s="75"/>
      <c r="W32" s="75"/>
      <c r="X32" s="75"/>
      <c r="Y32" s="75"/>
    </row>
    <row r="33" spans="1:25" x14ac:dyDescent="0.25">
      <c r="A33" s="32" t="s">
        <v>50</v>
      </c>
      <c r="B33" s="118" t="s">
        <v>51</v>
      </c>
      <c r="C33" s="118"/>
      <c r="D33" s="118"/>
      <c r="E33" s="118"/>
      <c r="F33" s="118"/>
      <c r="G33" s="118"/>
      <c r="H33" s="118"/>
      <c r="I33" s="118"/>
      <c r="J33" s="118"/>
      <c r="K33" s="118"/>
    </row>
    <row r="34" spans="1:25" ht="36" customHeight="1" x14ac:dyDescent="0.25">
      <c r="A34" s="110">
        <v>1</v>
      </c>
      <c r="B34" s="11" t="s">
        <v>52</v>
      </c>
      <c r="C34" s="12" t="s">
        <v>49</v>
      </c>
      <c r="D34" s="10">
        <f>D37+D40+D116+D119</f>
        <v>0</v>
      </c>
      <c r="E34" s="10">
        <f t="shared" ref="E34:K34" si="7">E37+E40+E116+E119</f>
        <v>0</v>
      </c>
      <c r="F34" s="10">
        <f t="shared" si="7"/>
        <v>0</v>
      </c>
      <c r="G34" s="10">
        <f t="shared" si="7"/>
        <v>0</v>
      </c>
      <c r="H34" s="10">
        <f t="shared" si="7"/>
        <v>0</v>
      </c>
      <c r="I34" s="10">
        <f t="shared" si="7"/>
        <v>0</v>
      </c>
      <c r="J34" s="10">
        <f t="shared" si="7"/>
        <v>0</v>
      </c>
      <c r="K34" s="10">
        <f t="shared" si="7"/>
        <v>0</v>
      </c>
      <c r="S34" s="74"/>
      <c r="T34" s="74"/>
      <c r="U34" s="74"/>
      <c r="V34" s="74"/>
      <c r="W34" s="74"/>
      <c r="X34" s="74"/>
      <c r="Y34" s="74"/>
    </row>
    <row r="35" spans="1:25" ht="18" customHeight="1" x14ac:dyDescent="0.25">
      <c r="A35" s="110"/>
      <c r="B35" s="11" t="s">
        <v>53</v>
      </c>
      <c r="C35" s="12" t="s">
        <v>54</v>
      </c>
      <c r="D35" s="10"/>
      <c r="E35" s="10"/>
      <c r="F35" s="10"/>
      <c r="G35" s="10"/>
      <c r="H35" s="10"/>
      <c r="I35" s="10"/>
      <c r="J35" s="10"/>
      <c r="K35" s="10"/>
    </row>
    <row r="36" spans="1:25" ht="14.25" customHeight="1" x14ac:dyDescent="0.25">
      <c r="A36" s="110"/>
      <c r="B36" s="24" t="s">
        <v>55</v>
      </c>
      <c r="C36" s="12" t="s">
        <v>56</v>
      </c>
      <c r="D36" s="10"/>
      <c r="E36" s="10"/>
      <c r="F36" s="10"/>
      <c r="G36" s="10"/>
      <c r="H36" s="10"/>
      <c r="I36" s="10"/>
      <c r="J36" s="10"/>
      <c r="K36" s="10"/>
    </row>
    <row r="37" spans="1:25" ht="18" customHeight="1" x14ac:dyDescent="0.25">
      <c r="A37" s="110" t="s">
        <v>29</v>
      </c>
      <c r="B37" s="11" t="s">
        <v>57</v>
      </c>
      <c r="C37" s="12" t="s">
        <v>58</v>
      </c>
      <c r="D37" s="10"/>
      <c r="E37" s="10">
        <f>D37*E38*E39/10000</f>
        <v>0</v>
      </c>
      <c r="F37" s="10">
        <f>E37*F38*F39/10000</f>
        <v>0</v>
      </c>
      <c r="G37" s="10">
        <f>F37*G38*G39/10000</f>
        <v>0</v>
      </c>
      <c r="H37" s="10">
        <f>G37*H38*H39/10000</f>
        <v>0</v>
      </c>
      <c r="I37" s="10">
        <f t="shared" ref="I37:K37" si="8">H37*I38*I39/10000</f>
        <v>0</v>
      </c>
      <c r="J37" s="10">
        <f t="shared" si="8"/>
        <v>0</v>
      </c>
      <c r="K37" s="10">
        <f t="shared" si="8"/>
        <v>0</v>
      </c>
    </row>
    <row r="38" spans="1:25" ht="15.75" customHeight="1" x14ac:dyDescent="0.25">
      <c r="A38" s="110"/>
      <c r="B38" s="24" t="s">
        <v>59</v>
      </c>
      <c r="C38" s="12" t="s">
        <v>54</v>
      </c>
      <c r="D38" s="10"/>
      <c r="E38" s="10"/>
      <c r="F38" s="10"/>
      <c r="G38" s="10"/>
      <c r="H38" s="10"/>
      <c r="I38" s="9"/>
      <c r="J38" s="5"/>
      <c r="K38" s="5"/>
    </row>
    <row r="39" spans="1:25" ht="10.5" customHeight="1" x14ac:dyDescent="0.25">
      <c r="A39" s="110"/>
      <c r="B39" s="11" t="s">
        <v>60</v>
      </c>
      <c r="C39" s="12" t="s">
        <v>56</v>
      </c>
      <c r="D39" s="10"/>
      <c r="E39" s="10"/>
      <c r="F39" s="10"/>
      <c r="G39" s="10"/>
      <c r="H39" s="10"/>
      <c r="I39" s="5"/>
      <c r="J39" s="5"/>
      <c r="K39" s="5"/>
    </row>
    <row r="40" spans="1:25" ht="16.5" customHeight="1" x14ac:dyDescent="0.25">
      <c r="A40" s="115">
        <v>3</v>
      </c>
      <c r="B40" s="11" t="s">
        <v>61</v>
      </c>
      <c r="C40" s="12" t="s">
        <v>58</v>
      </c>
      <c r="D40" s="10">
        <f>D44+D53+D56+D59+D62+D65+D68+D71+D74+D77+D80+D83+D86+D89+D47+D50+D92+D95+D98+D101+D104+D107+D110+D113</f>
        <v>0</v>
      </c>
      <c r="E40" s="10">
        <f t="shared" ref="E40:H40" si="9">E44+E53+E56+E59+E62+E65+E68+E71+E74+E77+E80+E83+E86+E89+E47+E50+E92+E95+E98+E101+E104+E107+E110+E113</f>
        <v>0</v>
      </c>
      <c r="F40" s="10">
        <f t="shared" si="9"/>
        <v>0</v>
      </c>
      <c r="G40" s="10">
        <f t="shared" si="9"/>
        <v>0</v>
      </c>
      <c r="H40" s="10">
        <f t="shared" si="9"/>
        <v>0</v>
      </c>
      <c r="I40" s="10">
        <f t="shared" ref="I40:K40" si="10">I44+I53+I56+I59+I62+I65+I68+I71+I74+I77+I80+I83+I86+I89+I47+I50+I92+I95+I98+I101+I104+I107+I110+I113</f>
        <v>0</v>
      </c>
      <c r="J40" s="10">
        <f t="shared" si="10"/>
        <v>0</v>
      </c>
      <c r="K40" s="10">
        <f t="shared" si="10"/>
        <v>0</v>
      </c>
    </row>
    <row r="41" spans="1:25" ht="19.5" customHeight="1" x14ac:dyDescent="0.25">
      <c r="A41" s="115"/>
      <c r="B41" s="11" t="s">
        <v>62</v>
      </c>
      <c r="C41" s="12" t="s">
        <v>54</v>
      </c>
      <c r="D41" s="10"/>
      <c r="E41" s="10"/>
      <c r="F41" s="10"/>
      <c r="G41" s="10"/>
      <c r="H41" s="10"/>
      <c r="I41" s="10"/>
      <c r="J41" s="10"/>
      <c r="K41" s="10"/>
    </row>
    <row r="42" spans="1:25" ht="19.5" customHeight="1" x14ac:dyDescent="0.25">
      <c r="A42" s="115"/>
      <c r="B42" s="11" t="s">
        <v>60</v>
      </c>
      <c r="C42" s="12" t="s">
        <v>56</v>
      </c>
      <c r="D42" s="10"/>
      <c r="E42" s="10"/>
      <c r="F42" s="10"/>
      <c r="G42" s="10"/>
      <c r="H42" s="10"/>
      <c r="I42" s="10"/>
      <c r="J42" s="10"/>
      <c r="K42" s="10"/>
    </row>
    <row r="43" spans="1:25" x14ac:dyDescent="0.25">
      <c r="A43" s="29"/>
      <c r="B43" s="114" t="s">
        <v>63</v>
      </c>
      <c r="C43" s="114"/>
      <c r="D43" s="114"/>
      <c r="E43" s="114"/>
      <c r="F43" s="114"/>
      <c r="G43" s="114"/>
      <c r="H43" s="114"/>
      <c r="I43" s="5"/>
      <c r="J43" s="5"/>
      <c r="K43" s="5"/>
    </row>
    <row r="44" spans="1:25" ht="25.5" x14ac:dyDescent="0.25">
      <c r="A44" s="104" t="s">
        <v>64</v>
      </c>
      <c r="B44" s="11" t="s">
        <v>65</v>
      </c>
      <c r="C44" s="11" t="s">
        <v>58</v>
      </c>
      <c r="D44" s="25"/>
      <c r="E44" s="10">
        <f>D44*E45*E46/10000</f>
        <v>0</v>
      </c>
      <c r="F44" s="10">
        <f>E44*F45*F46/10000</f>
        <v>0</v>
      </c>
      <c r="G44" s="10">
        <f>F44*G45*G46/10000</f>
        <v>0</v>
      </c>
      <c r="H44" s="10">
        <f>G44*H45*H46/10000</f>
        <v>0</v>
      </c>
      <c r="I44" s="10">
        <f t="shared" ref="I44:K44" si="11">H44*I45*I46/10000</f>
        <v>0</v>
      </c>
      <c r="J44" s="10">
        <f t="shared" si="11"/>
        <v>0</v>
      </c>
      <c r="K44" s="10">
        <f t="shared" si="11"/>
        <v>0</v>
      </c>
    </row>
    <row r="45" spans="1:25" ht="16.5" customHeight="1" x14ac:dyDescent="0.25">
      <c r="A45" s="104"/>
      <c r="B45" s="11" t="s">
        <v>62</v>
      </c>
      <c r="C45" s="11" t="s">
        <v>54</v>
      </c>
      <c r="D45" s="10"/>
      <c r="E45" s="10"/>
      <c r="F45" s="10"/>
      <c r="G45" s="10"/>
      <c r="H45" s="10"/>
      <c r="I45" s="5"/>
      <c r="J45" s="5"/>
      <c r="K45" s="5"/>
    </row>
    <row r="46" spans="1:25" ht="16.5" customHeight="1" x14ac:dyDescent="0.25">
      <c r="A46" s="104"/>
      <c r="B46" s="11" t="s">
        <v>60</v>
      </c>
      <c r="C46" s="11" t="s">
        <v>56</v>
      </c>
      <c r="D46" s="10"/>
      <c r="E46" s="10"/>
      <c r="F46" s="10"/>
      <c r="G46" s="10"/>
      <c r="H46" s="10"/>
      <c r="I46" s="5"/>
      <c r="J46" s="5"/>
      <c r="K46" s="5"/>
    </row>
    <row r="47" spans="1:25" ht="15" customHeight="1" x14ac:dyDescent="0.25">
      <c r="A47" s="104" t="s">
        <v>66</v>
      </c>
      <c r="B47" s="11" t="s">
        <v>67</v>
      </c>
      <c r="C47" s="11" t="s">
        <v>58</v>
      </c>
      <c r="D47" s="10"/>
      <c r="E47" s="10">
        <f>D47*E48*E49/10000</f>
        <v>0</v>
      </c>
      <c r="F47" s="10">
        <f>E47*F48*F49/10000</f>
        <v>0</v>
      </c>
      <c r="G47" s="10">
        <f>F47*G48*G49/10000</f>
        <v>0</v>
      </c>
      <c r="H47" s="10">
        <f>G47*H48*H49/10000</f>
        <v>0</v>
      </c>
      <c r="I47" s="10">
        <f t="shared" ref="I47:K47" si="12">H47*I48*I49/10000</f>
        <v>0</v>
      </c>
      <c r="J47" s="10">
        <f t="shared" si="12"/>
        <v>0</v>
      </c>
      <c r="K47" s="10">
        <f t="shared" si="12"/>
        <v>0</v>
      </c>
    </row>
    <row r="48" spans="1:25" ht="15.75" customHeight="1" x14ac:dyDescent="0.25">
      <c r="A48" s="104"/>
      <c r="B48" s="11" t="s">
        <v>62</v>
      </c>
      <c r="C48" s="11" t="s">
        <v>54</v>
      </c>
      <c r="D48" s="10"/>
      <c r="E48" s="10"/>
      <c r="F48" s="10"/>
      <c r="G48" s="10"/>
      <c r="H48" s="10"/>
      <c r="I48" s="5"/>
      <c r="J48" s="5"/>
      <c r="K48" s="5"/>
    </row>
    <row r="49" spans="1:11" ht="13.5" customHeight="1" x14ac:dyDescent="0.25">
      <c r="A49" s="104"/>
      <c r="B49" s="11" t="s">
        <v>60</v>
      </c>
      <c r="C49" s="11" t="s">
        <v>56</v>
      </c>
      <c r="D49" s="10"/>
      <c r="E49" s="10"/>
      <c r="F49" s="10"/>
      <c r="G49" s="10"/>
      <c r="H49" s="10"/>
      <c r="I49" s="5"/>
      <c r="J49" s="5"/>
      <c r="K49" s="5"/>
    </row>
    <row r="50" spans="1:11" ht="25.5" x14ac:dyDescent="0.25">
      <c r="A50" s="104" t="s">
        <v>68</v>
      </c>
      <c r="B50" s="11" t="s">
        <v>69</v>
      </c>
      <c r="C50" s="11" t="s">
        <v>58</v>
      </c>
      <c r="D50" s="10"/>
      <c r="E50" s="10">
        <f>D50*E51*E52/10000</f>
        <v>0</v>
      </c>
      <c r="F50" s="10">
        <f>E50*F51*F52/10000</f>
        <v>0</v>
      </c>
      <c r="G50" s="10">
        <f>F50*G51*G52/10000</f>
        <v>0</v>
      </c>
      <c r="H50" s="10">
        <f>G50*H51*H52/10000</f>
        <v>0</v>
      </c>
      <c r="I50" s="10">
        <f t="shared" ref="I50:K50" si="13">H50*I51*I52/10000</f>
        <v>0</v>
      </c>
      <c r="J50" s="10">
        <f t="shared" si="13"/>
        <v>0</v>
      </c>
      <c r="K50" s="10">
        <f t="shared" si="13"/>
        <v>0</v>
      </c>
    </row>
    <row r="51" spans="1:11" ht="17.25" customHeight="1" x14ac:dyDescent="0.25">
      <c r="A51" s="104"/>
      <c r="B51" s="11" t="s">
        <v>62</v>
      </c>
      <c r="C51" s="11" t="s">
        <v>54</v>
      </c>
      <c r="D51" s="10"/>
      <c r="E51" s="10"/>
      <c r="F51" s="10"/>
      <c r="G51" s="10"/>
      <c r="H51" s="10"/>
      <c r="I51" s="5"/>
      <c r="J51" s="5"/>
      <c r="K51" s="5"/>
    </row>
    <row r="52" spans="1:11" ht="17.25" customHeight="1" x14ac:dyDescent="0.25">
      <c r="A52" s="104"/>
      <c r="B52" s="11" t="s">
        <v>60</v>
      </c>
      <c r="C52" s="11" t="s">
        <v>56</v>
      </c>
      <c r="D52" s="10"/>
      <c r="E52" s="10"/>
      <c r="F52" s="10"/>
      <c r="G52" s="10"/>
      <c r="H52" s="10"/>
      <c r="I52" s="5"/>
      <c r="J52" s="5"/>
      <c r="K52" s="5"/>
    </row>
    <row r="53" spans="1:11" ht="17.25" customHeight="1" x14ac:dyDescent="0.25">
      <c r="A53" s="104" t="s">
        <v>70</v>
      </c>
      <c r="B53" s="11" t="s">
        <v>71</v>
      </c>
      <c r="C53" s="11" t="s">
        <v>58</v>
      </c>
      <c r="D53" s="25"/>
      <c r="E53" s="10">
        <f>D53*E54*E55/10000</f>
        <v>0</v>
      </c>
      <c r="F53" s="10">
        <f>E53*F54*F55/10000</f>
        <v>0</v>
      </c>
      <c r="G53" s="10">
        <f>F53*G54*G55/10000</f>
        <v>0</v>
      </c>
      <c r="H53" s="10">
        <f>G53*H54*H55/10000</f>
        <v>0</v>
      </c>
      <c r="I53" s="10">
        <f t="shared" ref="I53:K53" si="14">H53*I54*I55/10000</f>
        <v>0</v>
      </c>
      <c r="J53" s="10">
        <f t="shared" si="14"/>
        <v>0</v>
      </c>
      <c r="K53" s="10">
        <f t="shared" si="14"/>
        <v>0</v>
      </c>
    </row>
    <row r="54" spans="1:11" ht="15" customHeight="1" x14ac:dyDescent="0.25">
      <c r="A54" s="104"/>
      <c r="B54" s="11" t="s">
        <v>62</v>
      </c>
      <c r="C54" s="11" t="s">
        <v>54</v>
      </c>
      <c r="D54" s="10"/>
      <c r="E54" s="10"/>
      <c r="F54" s="10"/>
      <c r="G54" s="10"/>
      <c r="H54" s="10"/>
      <c r="I54" s="5"/>
      <c r="J54" s="5"/>
      <c r="K54" s="5"/>
    </row>
    <row r="55" spans="1:11" ht="11.25" customHeight="1" x14ac:dyDescent="0.25">
      <c r="A55" s="104"/>
      <c r="B55" s="11" t="s">
        <v>60</v>
      </c>
      <c r="C55" s="11" t="s">
        <v>56</v>
      </c>
      <c r="D55" s="10"/>
      <c r="E55" s="10"/>
      <c r="F55" s="10"/>
      <c r="G55" s="10"/>
      <c r="H55" s="10"/>
      <c r="I55" s="5"/>
      <c r="J55" s="5"/>
      <c r="K55" s="5"/>
    </row>
    <row r="56" spans="1:11" ht="17.25" customHeight="1" x14ac:dyDescent="0.25">
      <c r="A56" s="104" t="s">
        <v>72</v>
      </c>
      <c r="B56" s="11" t="s">
        <v>73</v>
      </c>
      <c r="C56" s="11" t="s">
        <v>58</v>
      </c>
      <c r="D56" s="25"/>
      <c r="E56" s="10">
        <f>D56*E57*E58/10000</f>
        <v>0</v>
      </c>
      <c r="F56" s="10">
        <f>E56*F57*F58/10000</f>
        <v>0</v>
      </c>
      <c r="G56" s="10">
        <f>F56*G57*G58/10000</f>
        <v>0</v>
      </c>
      <c r="H56" s="10">
        <f>G56*H57*H58/10000</f>
        <v>0</v>
      </c>
      <c r="I56" s="10">
        <f t="shared" ref="I56:K56" si="15">H56*I57*I58/10000</f>
        <v>0</v>
      </c>
      <c r="J56" s="10">
        <f t="shared" si="15"/>
        <v>0</v>
      </c>
      <c r="K56" s="10">
        <f t="shared" si="15"/>
        <v>0</v>
      </c>
    </row>
    <row r="57" spans="1:11" ht="16.5" customHeight="1" x14ac:dyDescent="0.25">
      <c r="A57" s="104"/>
      <c r="B57" s="11" t="s">
        <v>62</v>
      </c>
      <c r="C57" s="11" t="s">
        <v>54</v>
      </c>
      <c r="D57" s="10"/>
      <c r="E57" s="10"/>
      <c r="F57" s="10"/>
      <c r="G57" s="10"/>
      <c r="H57" s="10"/>
      <c r="I57" s="5"/>
      <c r="J57" s="5"/>
      <c r="K57" s="5"/>
    </row>
    <row r="58" spans="1:11" ht="13.5" customHeight="1" x14ac:dyDescent="0.25">
      <c r="A58" s="104"/>
      <c r="B58" s="11" t="s">
        <v>60</v>
      </c>
      <c r="C58" s="11" t="s">
        <v>56</v>
      </c>
      <c r="D58" s="10"/>
      <c r="E58" s="10"/>
      <c r="F58" s="10"/>
      <c r="G58" s="10"/>
      <c r="H58" s="10"/>
      <c r="I58" s="5"/>
      <c r="J58" s="5"/>
      <c r="K58" s="5"/>
    </row>
    <row r="59" spans="1:11" ht="25.5" x14ac:dyDescent="0.25">
      <c r="A59" s="104" t="s">
        <v>74</v>
      </c>
      <c r="B59" s="11" t="s">
        <v>75</v>
      </c>
      <c r="C59" s="11" t="s">
        <v>58</v>
      </c>
      <c r="D59" s="25"/>
      <c r="E59" s="10">
        <f>D59*E60*E61/10000</f>
        <v>0</v>
      </c>
      <c r="F59" s="10">
        <f>E59*F60*F61/10000</f>
        <v>0</v>
      </c>
      <c r="G59" s="10">
        <f>F59*G60*G61/10000</f>
        <v>0</v>
      </c>
      <c r="H59" s="10">
        <f>G59*H60*H61/10000</f>
        <v>0</v>
      </c>
      <c r="I59" s="10">
        <f t="shared" ref="I59:K59" si="16">H59*I60*I61/10000</f>
        <v>0</v>
      </c>
      <c r="J59" s="10">
        <f t="shared" si="16"/>
        <v>0</v>
      </c>
      <c r="K59" s="10">
        <f t="shared" si="16"/>
        <v>0</v>
      </c>
    </row>
    <row r="60" spans="1:11" ht="16.5" customHeight="1" x14ac:dyDescent="0.25">
      <c r="A60" s="104"/>
      <c r="B60" s="11" t="s">
        <v>62</v>
      </c>
      <c r="C60" s="11" t="s">
        <v>54</v>
      </c>
      <c r="D60" s="10"/>
      <c r="E60" s="10"/>
      <c r="F60" s="10"/>
      <c r="G60" s="10"/>
      <c r="H60" s="10"/>
      <c r="I60" s="5"/>
      <c r="J60" s="5"/>
      <c r="K60" s="5"/>
    </row>
    <row r="61" spans="1:11" ht="14.25" customHeight="1" x14ac:dyDescent="0.25">
      <c r="A61" s="104"/>
      <c r="B61" s="11" t="s">
        <v>60</v>
      </c>
      <c r="C61" s="11" t="s">
        <v>56</v>
      </c>
      <c r="D61" s="10"/>
      <c r="E61" s="10"/>
      <c r="F61" s="10"/>
      <c r="G61" s="10"/>
      <c r="H61" s="10"/>
      <c r="I61" s="5"/>
      <c r="J61" s="5"/>
      <c r="K61" s="5"/>
    </row>
    <row r="62" spans="1:11" ht="24" customHeight="1" x14ac:dyDescent="0.25">
      <c r="A62" s="104" t="s">
        <v>76</v>
      </c>
      <c r="B62" s="11" t="s">
        <v>77</v>
      </c>
      <c r="C62" s="11" t="s">
        <v>58</v>
      </c>
      <c r="D62" s="25"/>
      <c r="E62" s="10">
        <f>D62*E63*E64/10000</f>
        <v>0</v>
      </c>
      <c r="F62" s="10">
        <f>E62*F63*F64/10000</f>
        <v>0</v>
      </c>
      <c r="G62" s="10">
        <f>F62*G63*G64/10000</f>
        <v>0</v>
      </c>
      <c r="H62" s="10">
        <f>G62*H63*H64/10000</f>
        <v>0</v>
      </c>
      <c r="I62" s="10">
        <f t="shared" ref="I62:K62" si="17">H62*I63*I64/10000</f>
        <v>0</v>
      </c>
      <c r="J62" s="10">
        <f t="shared" si="17"/>
        <v>0</v>
      </c>
      <c r="K62" s="10">
        <f t="shared" si="17"/>
        <v>0</v>
      </c>
    </row>
    <row r="63" spans="1:11" ht="17.25" customHeight="1" x14ac:dyDescent="0.25">
      <c r="A63" s="104"/>
      <c r="B63" s="11" t="s">
        <v>62</v>
      </c>
      <c r="C63" s="11" t="s">
        <v>54</v>
      </c>
      <c r="D63" s="10"/>
      <c r="E63" s="10"/>
      <c r="F63" s="10"/>
      <c r="G63" s="10"/>
      <c r="H63" s="10"/>
      <c r="I63" s="5"/>
      <c r="J63" s="5"/>
      <c r="K63" s="5"/>
    </row>
    <row r="64" spans="1:11" ht="12.75" customHeight="1" x14ac:dyDescent="0.25">
      <c r="A64" s="104"/>
      <c r="B64" s="11" t="s">
        <v>60</v>
      </c>
      <c r="C64" s="11" t="s">
        <v>56</v>
      </c>
      <c r="D64" s="10"/>
      <c r="E64" s="10"/>
      <c r="F64" s="10"/>
      <c r="G64" s="10"/>
      <c r="H64" s="10"/>
      <c r="I64" s="5"/>
      <c r="J64" s="5"/>
      <c r="K64" s="5"/>
    </row>
    <row r="65" spans="1:11" ht="25.5" x14ac:dyDescent="0.25">
      <c r="A65" s="104" t="s">
        <v>78</v>
      </c>
      <c r="B65" s="11" t="s">
        <v>79</v>
      </c>
      <c r="C65" s="11" t="s">
        <v>58</v>
      </c>
      <c r="D65" s="25"/>
      <c r="E65" s="10">
        <f>D65*E66*E67/10000</f>
        <v>0</v>
      </c>
      <c r="F65" s="10">
        <f>E65*F66*F67/10000</f>
        <v>0</v>
      </c>
      <c r="G65" s="10">
        <f>F65*G66*G67/10000</f>
        <v>0</v>
      </c>
      <c r="H65" s="10">
        <f>G65*H66*H67/10000</f>
        <v>0</v>
      </c>
      <c r="I65" s="10">
        <f t="shared" ref="I65:K65" si="18">H65*I66*I67/10000</f>
        <v>0</v>
      </c>
      <c r="J65" s="10">
        <f t="shared" si="18"/>
        <v>0</v>
      </c>
      <c r="K65" s="10">
        <f t="shared" si="18"/>
        <v>0</v>
      </c>
    </row>
    <row r="66" spans="1:11" ht="18" customHeight="1" x14ac:dyDescent="0.25">
      <c r="A66" s="104"/>
      <c r="B66" s="11" t="s">
        <v>62</v>
      </c>
      <c r="C66" s="11" t="s">
        <v>54</v>
      </c>
      <c r="D66" s="10"/>
      <c r="E66" s="10"/>
      <c r="F66" s="10"/>
      <c r="G66" s="10"/>
      <c r="H66" s="10"/>
      <c r="I66" s="5"/>
      <c r="J66" s="5"/>
      <c r="K66" s="5"/>
    </row>
    <row r="67" spans="1:11" ht="12.75" customHeight="1" x14ac:dyDescent="0.25">
      <c r="A67" s="104"/>
      <c r="B67" s="11" t="s">
        <v>60</v>
      </c>
      <c r="C67" s="11" t="s">
        <v>56</v>
      </c>
      <c r="D67" s="10"/>
      <c r="E67" s="10"/>
      <c r="F67" s="10"/>
      <c r="G67" s="10"/>
      <c r="H67" s="10"/>
      <c r="I67" s="5"/>
      <c r="J67" s="5"/>
      <c r="K67" s="5"/>
    </row>
    <row r="68" spans="1:11" ht="25.5" x14ac:dyDescent="0.25">
      <c r="A68" s="104" t="s">
        <v>80</v>
      </c>
      <c r="B68" s="11" t="s">
        <v>81</v>
      </c>
      <c r="C68" s="11" t="s">
        <v>58</v>
      </c>
      <c r="D68" s="25"/>
      <c r="E68" s="10">
        <f>D68*E69*E70/10000</f>
        <v>0</v>
      </c>
      <c r="F68" s="10">
        <f>E68*F69*F70/10000</f>
        <v>0</v>
      </c>
      <c r="G68" s="10">
        <f>F68*G69*G70/10000</f>
        <v>0</v>
      </c>
      <c r="H68" s="10">
        <f>G68*H69*H70/10000</f>
        <v>0</v>
      </c>
      <c r="I68" s="10">
        <f t="shared" ref="I68:K68" si="19">H68*I69*I70/10000</f>
        <v>0</v>
      </c>
      <c r="J68" s="10">
        <f t="shared" si="19"/>
        <v>0</v>
      </c>
      <c r="K68" s="10">
        <f t="shared" si="19"/>
        <v>0</v>
      </c>
    </row>
    <row r="69" spans="1:11" ht="15.75" customHeight="1" x14ac:dyDescent="0.25">
      <c r="A69" s="104"/>
      <c r="B69" s="11" t="s">
        <v>62</v>
      </c>
      <c r="C69" s="11" t="s">
        <v>54</v>
      </c>
      <c r="D69" s="10"/>
      <c r="E69" s="10"/>
      <c r="F69" s="10"/>
      <c r="G69" s="10"/>
      <c r="H69" s="10"/>
      <c r="I69" s="5"/>
      <c r="J69" s="5"/>
      <c r="K69" s="5"/>
    </row>
    <row r="70" spans="1:11" ht="12.75" customHeight="1" x14ac:dyDescent="0.25">
      <c r="A70" s="104"/>
      <c r="B70" s="11" t="s">
        <v>60</v>
      </c>
      <c r="C70" s="11" t="s">
        <v>56</v>
      </c>
      <c r="D70" s="10"/>
      <c r="E70" s="10"/>
      <c r="F70" s="10"/>
      <c r="G70" s="10"/>
      <c r="H70" s="10"/>
      <c r="I70" s="5"/>
      <c r="J70" s="5"/>
      <c r="K70" s="5"/>
    </row>
    <row r="71" spans="1:11" ht="25.5" x14ac:dyDescent="0.25">
      <c r="A71" s="104" t="s">
        <v>82</v>
      </c>
      <c r="B71" s="11" t="s">
        <v>83</v>
      </c>
      <c r="C71" s="11" t="s">
        <v>58</v>
      </c>
      <c r="D71" s="25"/>
      <c r="E71" s="10">
        <f>D71*E72*E73/10000</f>
        <v>0</v>
      </c>
      <c r="F71" s="10">
        <f>E71*F72*F73/10000</f>
        <v>0</v>
      </c>
      <c r="G71" s="10">
        <f>F71*G72*G73/10000</f>
        <v>0</v>
      </c>
      <c r="H71" s="10">
        <f>G71*H72*H73/10000</f>
        <v>0</v>
      </c>
      <c r="I71" s="10">
        <f t="shared" ref="I71:K71" si="20">H71*I72*I73/10000</f>
        <v>0</v>
      </c>
      <c r="J71" s="10">
        <f t="shared" si="20"/>
        <v>0</v>
      </c>
      <c r="K71" s="10">
        <f t="shared" si="20"/>
        <v>0</v>
      </c>
    </row>
    <row r="72" spans="1:11" ht="16.5" customHeight="1" x14ac:dyDescent="0.25">
      <c r="A72" s="104"/>
      <c r="B72" s="11" t="s">
        <v>62</v>
      </c>
      <c r="C72" s="11" t="s">
        <v>54</v>
      </c>
      <c r="D72" s="10"/>
      <c r="E72" s="10"/>
      <c r="F72" s="10"/>
      <c r="G72" s="10"/>
      <c r="H72" s="10"/>
      <c r="I72" s="5"/>
      <c r="J72" s="5"/>
      <c r="K72" s="5"/>
    </row>
    <row r="73" spans="1:11" ht="14.25" customHeight="1" x14ac:dyDescent="0.25">
      <c r="A73" s="104"/>
      <c r="B73" s="11" t="s">
        <v>60</v>
      </c>
      <c r="C73" s="11" t="s">
        <v>56</v>
      </c>
      <c r="D73" s="10"/>
      <c r="E73" s="10"/>
      <c r="F73" s="10"/>
      <c r="G73" s="10"/>
      <c r="H73" s="10"/>
      <c r="I73" s="5"/>
      <c r="J73" s="5"/>
      <c r="K73" s="5"/>
    </row>
    <row r="74" spans="1:11" ht="25.5" x14ac:dyDescent="0.25">
      <c r="A74" s="104" t="s">
        <v>84</v>
      </c>
      <c r="B74" s="11" t="s">
        <v>85</v>
      </c>
      <c r="C74" s="11" t="s">
        <v>58</v>
      </c>
      <c r="D74" s="25"/>
      <c r="E74" s="10">
        <f>D74*E75*E76/10000</f>
        <v>0</v>
      </c>
      <c r="F74" s="10">
        <f>E74*F75*F76/10000</f>
        <v>0</v>
      </c>
      <c r="G74" s="10">
        <f>F74*G75*G76/10000</f>
        <v>0</v>
      </c>
      <c r="H74" s="10">
        <f>G74*H75*H76/10000</f>
        <v>0</v>
      </c>
      <c r="I74" s="10">
        <f t="shared" ref="I74:K74" si="21">H74*I75*I76/10000</f>
        <v>0</v>
      </c>
      <c r="J74" s="10">
        <f t="shared" si="21"/>
        <v>0</v>
      </c>
      <c r="K74" s="10">
        <f t="shared" si="21"/>
        <v>0</v>
      </c>
    </row>
    <row r="75" spans="1:11" ht="15.75" customHeight="1" x14ac:dyDescent="0.25">
      <c r="A75" s="104"/>
      <c r="B75" s="11" t="s">
        <v>62</v>
      </c>
      <c r="C75" s="11" t="s">
        <v>54</v>
      </c>
      <c r="D75" s="10"/>
      <c r="E75" s="10"/>
      <c r="F75" s="10"/>
      <c r="G75" s="10"/>
      <c r="H75" s="10"/>
      <c r="I75" s="5"/>
      <c r="J75" s="5"/>
      <c r="K75" s="5"/>
    </row>
    <row r="76" spans="1:11" ht="14.25" customHeight="1" x14ac:dyDescent="0.25">
      <c r="A76" s="104"/>
      <c r="B76" s="11" t="s">
        <v>60</v>
      </c>
      <c r="C76" s="11" t="s">
        <v>56</v>
      </c>
      <c r="D76" s="10"/>
      <c r="E76" s="10"/>
      <c r="F76" s="10"/>
      <c r="G76" s="10"/>
      <c r="H76" s="10"/>
      <c r="I76" s="5"/>
      <c r="J76" s="5"/>
      <c r="K76" s="5"/>
    </row>
    <row r="77" spans="1:11" ht="21.75" customHeight="1" x14ac:dyDescent="0.25">
      <c r="A77" s="104" t="s">
        <v>86</v>
      </c>
      <c r="B77" s="11" t="s">
        <v>87</v>
      </c>
      <c r="C77" s="11" t="s">
        <v>58</v>
      </c>
      <c r="D77" s="25"/>
      <c r="E77" s="10">
        <f>D77*E78*E79/10000</f>
        <v>0</v>
      </c>
      <c r="F77" s="10">
        <f>E77*F78*F79/10000</f>
        <v>0</v>
      </c>
      <c r="G77" s="10">
        <f>F77*G78*G79/10000</f>
        <v>0</v>
      </c>
      <c r="H77" s="10">
        <f>G77*H78*H79/10000</f>
        <v>0</v>
      </c>
      <c r="I77" s="10">
        <f t="shared" ref="I77:K77" si="22">H77*I78*I79/10000</f>
        <v>0</v>
      </c>
      <c r="J77" s="10">
        <f t="shared" si="22"/>
        <v>0</v>
      </c>
      <c r="K77" s="10">
        <f t="shared" si="22"/>
        <v>0</v>
      </c>
    </row>
    <row r="78" spans="1:11" ht="18" customHeight="1" x14ac:dyDescent="0.25">
      <c r="A78" s="104"/>
      <c r="B78" s="11" t="s">
        <v>62</v>
      </c>
      <c r="C78" s="11" t="s">
        <v>54</v>
      </c>
      <c r="D78" s="10"/>
      <c r="E78" s="10"/>
      <c r="F78" s="10"/>
      <c r="G78" s="10"/>
      <c r="H78" s="10"/>
      <c r="I78" s="5"/>
      <c r="J78" s="5"/>
      <c r="K78" s="5"/>
    </row>
    <row r="79" spans="1:11" ht="13.5" customHeight="1" x14ac:dyDescent="0.25">
      <c r="A79" s="104"/>
      <c r="B79" s="11" t="s">
        <v>60</v>
      </c>
      <c r="C79" s="11" t="s">
        <v>56</v>
      </c>
      <c r="D79" s="10"/>
      <c r="E79" s="10"/>
      <c r="F79" s="10"/>
      <c r="G79" s="10"/>
      <c r="H79" s="10"/>
      <c r="I79" s="5"/>
      <c r="J79" s="5"/>
      <c r="K79" s="5"/>
    </row>
    <row r="80" spans="1:11" ht="24.75" customHeight="1" x14ac:dyDescent="0.25">
      <c r="A80" s="104" t="s">
        <v>88</v>
      </c>
      <c r="B80" s="11" t="s">
        <v>89</v>
      </c>
      <c r="C80" s="11" t="s">
        <v>58</v>
      </c>
      <c r="D80" s="25"/>
      <c r="E80" s="10">
        <f>D80*E81*E82/10000</f>
        <v>0</v>
      </c>
      <c r="F80" s="10">
        <f>E80*F81*F82/10000</f>
        <v>0</v>
      </c>
      <c r="G80" s="10">
        <f>F80*G81*G82/10000</f>
        <v>0</v>
      </c>
      <c r="H80" s="10">
        <f>G80*H81*H82/10000</f>
        <v>0</v>
      </c>
      <c r="I80" s="10">
        <f t="shared" ref="I80:K80" si="23">H80*I81*I82/10000</f>
        <v>0</v>
      </c>
      <c r="J80" s="10">
        <f t="shared" si="23"/>
        <v>0</v>
      </c>
      <c r="K80" s="10">
        <f t="shared" si="23"/>
        <v>0</v>
      </c>
    </row>
    <row r="81" spans="1:11" ht="13.5" customHeight="1" x14ac:dyDescent="0.25">
      <c r="A81" s="104"/>
      <c r="B81" s="11" t="s">
        <v>62</v>
      </c>
      <c r="C81" s="11" t="s">
        <v>54</v>
      </c>
      <c r="D81" s="10"/>
      <c r="E81" s="10"/>
      <c r="F81" s="10"/>
      <c r="G81" s="10"/>
      <c r="H81" s="10"/>
      <c r="I81" s="5"/>
      <c r="J81" s="5"/>
      <c r="K81" s="5"/>
    </row>
    <row r="82" spans="1:11" ht="14.25" customHeight="1" x14ac:dyDescent="0.25">
      <c r="A82" s="104"/>
      <c r="B82" s="11" t="s">
        <v>60</v>
      </c>
      <c r="C82" s="11" t="s">
        <v>56</v>
      </c>
      <c r="D82" s="10"/>
      <c r="E82" s="10"/>
      <c r="F82" s="10"/>
      <c r="G82" s="10"/>
      <c r="H82" s="10"/>
      <c r="I82" s="5"/>
      <c r="J82" s="5"/>
      <c r="K82" s="5"/>
    </row>
    <row r="83" spans="1:11" ht="25.5" x14ac:dyDescent="0.25">
      <c r="A83" s="104" t="s">
        <v>90</v>
      </c>
      <c r="B83" s="11" t="s">
        <v>91</v>
      </c>
      <c r="C83" s="11" t="s">
        <v>58</v>
      </c>
      <c r="D83" s="25"/>
      <c r="E83" s="10">
        <f>D83*E84*E85/10000</f>
        <v>0</v>
      </c>
      <c r="F83" s="10">
        <f>E83*F84*F85/10000</f>
        <v>0</v>
      </c>
      <c r="G83" s="10">
        <f>F83*G84*G85/10000</f>
        <v>0</v>
      </c>
      <c r="H83" s="10">
        <f>G83*H84*H85/10000</f>
        <v>0</v>
      </c>
      <c r="I83" s="10">
        <f t="shared" ref="I83:K83" si="24">H83*I84*I85/10000</f>
        <v>0</v>
      </c>
      <c r="J83" s="10">
        <f t="shared" si="24"/>
        <v>0</v>
      </c>
      <c r="K83" s="10">
        <f t="shared" si="24"/>
        <v>0</v>
      </c>
    </row>
    <row r="84" spans="1:11" ht="12.75" customHeight="1" x14ac:dyDescent="0.25">
      <c r="A84" s="104"/>
      <c r="B84" s="11" t="s">
        <v>62</v>
      </c>
      <c r="C84" s="11" t="s">
        <v>54</v>
      </c>
      <c r="D84" s="10"/>
      <c r="E84" s="10"/>
      <c r="F84" s="10"/>
      <c r="G84" s="10"/>
      <c r="H84" s="10"/>
      <c r="I84" s="5"/>
      <c r="J84" s="5"/>
      <c r="K84" s="5"/>
    </row>
    <row r="85" spans="1:11" ht="14.25" customHeight="1" x14ac:dyDescent="0.25">
      <c r="A85" s="104"/>
      <c r="B85" s="11" t="s">
        <v>60</v>
      </c>
      <c r="C85" s="11" t="s">
        <v>56</v>
      </c>
      <c r="D85" s="10"/>
      <c r="E85" s="10"/>
      <c r="F85" s="10"/>
      <c r="G85" s="10"/>
      <c r="H85" s="10"/>
      <c r="I85" s="5"/>
      <c r="J85" s="5"/>
      <c r="K85" s="5"/>
    </row>
    <row r="86" spans="1:11" ht="14.25" customHeight="1" x14ac:dyDescent="0.25">
      <c r="A86" s="104" t="s">
        <v>92</v>
      </c>
      <c r="B86" s="11" t="s">
        <v>93</v>
      </c>
      <c r="C86" s="11" t="s">
        <v>58</v>
      </c>
      <c r="D86" s="25"/>
      <c r="E86" s="10">
        <f>D86*E87*E88/10000</f>
        <v>0</v>
      </c>
      <c r="F86" s="10">
        <f>E86*F87*F88/10000</f>
        <v>0</v>
      </c>
      <c r="G86" s="10">
        <f>F86*G87*G88/10000</f>
        <v>0</v>
      </c>
      <c r="H86" s="10">
        <f>G86*H87*H88/10000</f>
        <v>0</v>
      </c>
      <c r="I86" s="10">
        <f t="shared" ref="I86:K86" si="25">H86*I87*I88/10000</f>
        <v>0</v>
      </c>
      <c r="J86" s="10">
        <f t="shared" si="25"/>
        <v>0</v>
      </c>
      <c r="K86" s="10">
        <f t="shared" si="25"/>
        <v>0</v>
      </c>
    </row>
    <row r="87" spans="1:11" ht="15.75" customHeight="1" x14ac:dyDescent="0.25">
      <c r="A87" s="104"/>
      <c r="B87" s="11" t="s">
        <v>62</v>
      </c>
      <c r="C87" s="11" t="s">
        <v>54</v>
      </c>
      <c r="D87" s="10"/>
      <c r="E87" s="10"/>
      <c r="F87" s="10"/>
      <c r="G87" s="10"/>
      <c r="H87" s="10"/>
      <c r="I87" s="5"/>
      <c r="J87" s="5"/>
      <c r="K87" s="5"/>
    </row>
    <row r="88" spans="1:11" ht="12.75" customHeight="1" x14ac:dyDescent="0.25">
      <c r="A88" s="104"/>
      <c r="B88" s="11" t="s">
        <v>60</v>
      </c>
      <c r="C88" s="11" t="s">
        <v>56</v>
      </c>
      <c r="D88" s="10"/>
      <c r="E88" s="10"/>
      <c r="F88" s="10"/>
      <c r="G88" s="10"/>
      <c r="H88" s="10"/>
      <c r="I88" s="5"/>
      <c r="J88" s="5"/>
      <c r="K88" s="5"/>
    </row>
    <row r="89" spans="1:11" ht="25.5" x14ac:dyDescent="0.25">
      <c r="A89" s="104" t="s">
        <v>94</v>
      </c>
      <c r="B89" s="11" t="s">
        <v>95</v>
      </c>
      <c r="C89" s="11" t="s">
        <v>58</v>
      </c>
      <c r="D89" s="25"/>
      <c r="E89" s="10">
        <f>D89*E90*E91/10000</f>
        <v>0</v>
      </c>
      <c r="F89" s="10">
        <f>E89*F90*F91/10000</f>
        <v>0</v>
      </c>
      <c r="G89" s="10">
        <f>F89*G90*G91/10000</f>
        <v>0</v>
      </c>
      <c r="H89" s="10">
        <f>G89*H90*H91/10000</f>
        <v>0</v>
      </c>
      <c r="I89" s="10">
        <f t="shared" ref="I89:J89" si="26">H89*I90*I91/10000</f>
        <v>0</v>
      </c>
      <c r="J89" s="10">
        <f t="shared" si="26"/>
        <v>0</v>
      </c>
      <c r="K89" s="10">
        <f>J89*K90*K91/10000</f>
        <v>0</v>
      </c>
    </row>
    <row r="90" spans="1:11" ht="18" customHeight="1" x14ac:dyDescent="0.25">
      <c r="A90" s="104"/>
      <c r="B90" s="11" t="s">
        <v>62</v>
      </c>
      <c r="C90" s="11" t="s">
        <v>54</v>
      </c>
      <c r="D90" s="10"/>
      <c r="E90" s="10"/>
      <c r="F90" s="10"/>
      <c r="G90" s="10"/>
      <c r="H90" s="10"/>
      <c r="I90" s="5"/>
      <c r="J90" s="5"/>
      <c r="K90" s="5"/>
    </row>
    <row r="91" spans="1:11" ht="13.5" customHeight="1" x14ac:dyDescent="0.25">
      <c r="A91" s="104"/>
      <c r="B91" s="11" t="s">
        <v>60</v>
      </c>
      <c r="C91" s="11" t="s">
        <v>56</v>
      </c>
      <c r="D91" s="10"/>
      <c r="E91" s="10"/>
      <c r="F91" s="10"/>
      <c r="G91" s="10"/>
      <c r="H91" s="10"/>
      <c r="I91" s="5"/>
      <c r="J91" s="5"/>
      <c r="K91" s="5"/>
    </row>
    <row r="92" spans="1:11" ht="24.75" customHeight="1" x14ac:dyDescent="0.25">
      <c r="A92" s="104" t="s">
        <v>96</v>
      </c>
      <c r="B92" s="11" t="s">
        <v>97</v>
      </c>
      <c r="C92" s="11" t="s">
        <v>58</v>
      </c>
      <c r="D92" s="25"/>
      <c r="E92" s="10">
        <f>D92*E93*E94/10000</f>
        <v>0</v>
      </c>
      <c r="F92" s="10">
        <f>E92*F93*F94/10000</f>
        <v>0</v>
      </c>
      <c r="G92" s="10">
        <f>F92*G93*G94/10000</f>
        <v>0</v>
      </c>
      <c r="H92" s="10">
        <f>G92*H93*H94/10000</f>
        <v>0</v>
      </c>
      <c r="I92" s="10">
        <f t="shared" ref="I92:K92" si="27">H92*I93*I94/10000</f>
        <v>0</v>
      </c>
      <c r="J92" s="10">
        <f t="shared" si="27"/>
        <v>0</v>
      </c>
      <c r="K92" s="10">
        <f t="shared" si="27"/>
        <v>0</v>
      </c>
    </row>
    <row r="93" spans="1:11" ht="15" customHeight="1" x14ac:dyDescent="0.25">
      <c r="A93" s="104"/>
      <c r="B93" s="11" t="s">
        <v>62</v>
      </c>
      <c r="C93" s="11" t="s">
        <v>54</v>
      </c>
      <c r="D93" s="10"/>
      <c r="E93" s="10"/>
      <c r="F93" s="10"/>
      <c r="G93" s="10"/>
      <c r="H93" s="10"/>
      <c r="I93" s="5"/>
      <c r="J93" s="5"/>
      <c r="K93" s="5"/>
    </row>
    <row r="94" spans="1:11" ht="15" customHeight="1" x14ac:dyDescent="0.25">
      <c r="A94" s="104"/>
      <c r="B94" s="11" t="s">
        <v>60</v>
      </c>
      <c r="C94" s="11" t="s">
        <v>56</v>
      </c>
      <c r="D94" s="10"/>
      <c r="E94" s="10"/>
      <c r="F94" s="10"/>
      <c r="G94" s="10"/>
      <c r="H94" s="10"/>
      <c r="I94" s="5"/>
      <c r="J94" s="5"/>
      <c r="K94" s="5"/>
    </row>
    <row r="95" spans="1:11" ht="12.75" customHeight="1" x14ac:dyDescent="0.25">
      <c r="A95" s="104" t="s">
        <v>98</v>
      </c>
      <c r="B95" s="11" t="s">
        <v>99</v>
      </c>
      <c r="C95" s="11" t="s">
        <v>58</v>
      </c>
      <c r="D95" s="25"/>
      <c r="E95" s="10">
        <f>D95*E96*E97/10000</f>
        <v>0</v>
      </c>
      <c r="F95" s="10">
        <f>E95*F96*F97/10000</f>
        <v>0</v>
      </c>
      <c r="G95" s="10">
        <f>F95*G96*G97/10000</f>
        <v>0</v>
      </c>
      <c r="H95" s="10">
        <f>G95*H96*H97/10000</f>
        <v>0</v>
      </c>
      <c r="I95" s="10">
        <f t="shared" ref="I95:K95" si="28">H95*I96*I97/10000</f>
        <v>0</v>
      </c>
      <c r="J95" s="10">
        <f t="shared" si="28"/>
        <v>0</v>
      </c>
      <c r="K95" s="10">
        <f t="shared" si="28"/>
        <v>0</v>
      </c>
    </row>
    <row r="96" spans="1:11" ht="14.25" customHeight="1" x14ac:dyDescent="0.25">
      <c r="A96" s="104"/>
      <c r="B96" s="11" t="s">
        <v>62</v>
      </c>
      <c r="C96" s="11" t="s">
        <v>54</v>
      </c>
      <c r="D96" s="10"/>
      <c r="E96" s="10"/>
      <c r="F96" s="10"/>
      <c r="G96" s="10"/>
      <c r="H96" s="10"/>
      <c r="I96" s="5"/>
      <c r="J96" s="5"/>
      <c r="K96" s="5"/>
    </row>
    <row r="97" spans="1:11" ht="12" customHeight="1" x14ac:dyDescent="0.25">
      <c r="A97" s="104"/>
      <c r="B97" s="11" t="s">
        <v>60</v>
      </c>
      <c r="C97" s="11" t="s">
        <v>56</v>
      </c>
      <c r="D97" s="10"/>
      <c r="E97" s="10"/>
      <c r="F97" s="10"/>
      <c r="G97" s="10"/>
      <c r="H97" s="10"/>
      <c r="I97" s="5"/>
      <c r="J97" s="5"/>
      <c r="K97" s="5"/>
    </row>
    <row r="98" spans="1:11" ht="24.75" customHeight="1" x14ac:dyDescent="0.25">
      <c r="A98" s="104" t="s">
        <v>100</v>
      </c>
      <c r="B98" s="11" t="s">
        <v>101</v>
      </c>
      <c r="C98" s="11" t="s">
        <v>58</v>
      </c>
      <c r="D98" s="10"/>
      <c r="E98" s="10">
        <f>D98*E99*E100/10000</f>
        <v>0</v>
      </c>
      <c r="F98" s="10">
        <f>E98*F99*F100/10000</f>
        <v>0</v>
      </c>
      <c r="G98" s="10">
        <f>F98*G99*G100/10000</f>
        <v>0</v>
      </c>
      <c r="H98" s="10">
        <f>G98*H99*H100/10000</f>
        <v>0</v>
      </c>
      <c r="I98" s="10">
        <f t="shared" ref="I98:K98" si="29">H98*I99*I100/10000</f>
        <v>0</v>
      </c>
      <c r="J98" s="10">
        <f t="shared" si="29"/>
        <v>0</v>
      </c>
      <c r="K98" s="10">
        <f t="shared" si="29"/>
        <v>0</v>
      </c>
    </row>
    <row r="99" spans="1:11" ht="12.75" customHeight="1" x14ac:dyDescent="0.25">
      <c r="A99" s="104"/>
      <c r="B99" s="11" t="s">
        <v>62</v>
      </c>
      <c r="C99" s="11" t="s">
        <v>54</v>
      </c>
      <c r="D99" s="10"/>
      <c r="E99" s="10"/>
      <c r="F99" s="10"/>
      <c r="G99" s="10"/>
      <c r="H99" s="10"/>
      <c r="I99" s="5"/>
      <c r="J99" s="5"/>
      <c r="K99" s="5"/>
    </row>
    <row r="100" spans="1:11" ht="14.25" customHeight="1" x14ac:dyDescent="0.25">
      <c r="A100" s="104"/>
      <c r="B100" s="11" t="s">
        <v>60</v>
      </c>
      <c r="C100" s="11" t="s">
        <v>56</v>
      </c>
      <c r="D100" s="10"/>
      <c r="E100" s="10"/>
      <c r="F100" s="10"/>
      <c r="G100" s="10"/>
      <c r="H100" s="10"/>
      <c r="I100" s="5"/>
      <c r="J100" s="5"/>
      <c r="K100" s="5"/>
    </row>
    <row r="101" spans="1:11" ht="25.5" x14ac:dyDescent="0.25">
      <c r="A101" s="104" t="s">
        <v>102</v>
      </c>
      <c r="B101" s="11" t="s">
        <v>103</v>
      </c>
      <c r="C101" s="11" t="s">
        <v>58</v>
      </c>
      <c r="D101" s="10"/>
      <c r="E101" s="10">
        <f>D101*E102*E103/10000</f>
        <v>0</v>
      </c>
      <c r="F101" s="10">
        <f>E101*F102*F103/10000</f>
        <v>0</v>
      </c>
      <c r="G101" s="10">
        <f>F101*G102*G103/10000</f>
        <v>0</v>
      </c>
      <c r="H101" s="10">
        <f>G101*H102*H103/10000</f>
        <v>0</v>
      </c>
      <c r="I101" s="10">
        <f t="shared" ref="I101:K101" si="30">H101*I102*I103/10000</f>
        <v>0</v>
      </c>
      <c r="J101" s="10">
        <f t="shared" si="30"/>
        <v>0</v>
      </c>
      <c r="K101" s="10">
        <f t="shared" si="30"/>
        <v>0</v>
      </c>
    </row>
    <row r="102" spans="1:11" ht="14.25" customHeight="1" x14ac:dyDescent="0.25">
      <c r="A102" s="104"/>
      <c r="B102" s="11" t="s">
        <v>62</v>
      </c>
      <c r="C102" s="11" t="s">
        <v>54</v>
      </c>
      <c r="D102" s="10"/>
      <c r="E102" s="10"/>
      <c r="F102" s="10"/>
      <c r="G102" s="10"/>
      <c r="H102" s="10"/>
      <c r="I102" s="5"/>
      <c r="J102" s="5"/>
      <c r="K102" s="5"/>
    </row>
    <row r="103" spans="1:11" ht="14.25" customHeight="1" x14ac:dyDescent="0.25">
      <c r="A103" s="104"/>
      <c r="B103" s="11" t="s">
        <v>60</v>
      </c>
      <c r="C103" s="11" t="s">
        <v>56</v>
      </c>
      <c r="D103" s="10"/>
      <c r="E103" s="10"/>
      <c r="F103" s="10"/>
      <c r="G103" s="10"/>
      <c r="H103" s="10"/>
      <c r="I103" s="5"/>
      <c r="J103" s="5"/>
      <c r="K103" s="5"/>
    </row>
    <row r="104" spans="1:11" ht="25.5" x14ac:dyDescent="0.25">
      <c r="A104" s="104" t="s">
        <v>104</v>
      </c>
      <c r="B104" s="11" t="s">
        <v>105</v>
      </c>
      <c r="C104" s="11" t="s">
        <v>58</v>
      </c>
      <c r="D104" s="10"/>
      <c r="E104" s="10">
        <f>D104*E105*E106/10000</f>
        <v>0</v>
      </c>
      <c r="F104" s="10">
        <f>E104*F105*F106/10000</f>
        <v>0</v>
      </c>
      <c r="G104" s="10">
        <f>F104*G105*G106/10000</f>
        <v>0</v>
      </c>
      <c r="H104" s="10">
        <f>G104*H105*H106/10000</f>
        <v>0</v>
      </c>
      <c r="I104" s="10">
        <f t="shared" ref="I104:K104" si="31">H104*I105*I106/10000</f>
        <v>0</v>
      </c>
      <c r="J104" s="10">
        <f t="shared" si="31"/>
        <v>0</v>
      </c>
      <c r="K104" s="10">
        <f t="shared" si="31"/>
        <v>0</v>
      </c>
    </row>
    <row r="105" spans="1:11" ht="14.25" customHeight="1" x14ac:dyDescent="0.25">
      <c r="A105" s="104"/>
      <c r="B105" s="11" t="s">
        <v>62</v>
      </c>
      <c r="C105" s="11" t="s">
        <v>54</v>
      </c>
      <c r="D105" s="10"/>
      <c r="E105" s="10"/>
      <c r="F105" s="10"/>
      <c r="G105" s="10"/>
      <c r="H105" s="10"/>
      <c r="I105" s="5"/>
      <c r="J105" s="5"/>
      <c r="K105" s="5"/>
    </row>
    <row r="106" spans="1:11" ht="12.75" customHeight="1" x14ac:dyDescent="0.25">
      <c r="A106" s="104"/>
      <c r="B106" s="11" t="s">
        <v>60</v>
      </c>
      <c r="C106" s="11" t="s">
        <v>56</v>
      </c>
      <c r="D106" s="10"/>
      <c r="E106" s="10"/>
      <c r="F106" s="10"/>
      <c r="G106" s="10"/>
      <c r="H106" s="10"/>
      <c r="I106" s="5"/>
      <c r="J106" s="5"/>
      <c r="K106" s="5"/>
    </row>
    <row r="107" spans="1:11" ht="17.25" customHeight="1" x14ac:dyDescent="0.25">
      <c r="A107" s="104" t="s">
        <v>106</v>
      </c>
      <c r="B107" s="11" t="s">
        <v>107</v>
      </c>
      <c r="C107" s="11" t="s">
        <v>58</v>
      </c>
      <c r="D107" s="10"/>
      <c r="E107" s="10">
        <f>D107*E108*E109/10000</f>
        <v>0</v>
      </c>
      <c r="F107" s="10">
        <f>E107*F108*F109/10000</f>
        <v>0</v>
      </c>
      <c r="G107" s="10">
        <f>F107*G108*G109/10000</f>
        <v>0</v>
      </c>
      <c r="H107" s="10">
        <f>G107*H108*H109/10000</f>
        <v>0</v>
      </c>
      <c r="I107" s="10">
        <f t="shared" ref="I107:K107" si="32">H107*I108*I109/10000</f>
        <v>0</v>
      </c>
      <c r="J107" s="10">
        <f t="shared" si="32"/>
        <v>0</v>
      </c>
      <c r="K107" s="10">
        <f t="shared" si="32"/>
        <v>0</v>
      </c>
    </row>
    <row r="108" spans="1:11" ht="15.75" customHeight="1" x14ac:dyDescent="0.25">
      <c r="A108" s="104"/>
      <c r="B108" s="11" t="s">
        <v>62</v>
      </c>
      <c r="C108" s="11" t="s">
        <v>54</v>
      </c>
      <c r="D108" s="10"/>
      <c r="E108" s="10"/>
      <c r="F108" s="10"/>
      <c r="G108" s="10"/>
      <c r="H108" s="10"/>
      <c r="I108" s="5"/>
      <c r="J108" s="5"/>
      <c r="K108" s="5"/>
    </row>
    <row r="109" spans="1:11" ht="12.75" customHeight="1" x14ac:dyDescent="0.25">
      <c r="A109" s="104"/>
      <c r="B109" s="11" t="s">
        <v>60</v>
      </c>
      <c r="C109" s="11" t="s">
        <v>56</v>
      </c>
      <c r="D109" s="10"/>
      <c r="E109" s="10"/>
      <c r="F109" s="10"/>
      <c r="G109" s="10"/>
      <c r="H109" s="10"/>
      <c r="I109" s="5"/>
      <c r="J109" s="5"/>
      <c r="K109" s="5"/>
    </row>
    <row r="110" spans="1:11" ht="25.5" x14ac:dyDescent="0.25">
      <c r="A110" s="104" t="s">
        <v>108</v>
      </c>
      <c r="B110" s="11" t="s">
        <v>109</v>
      </c>
      <c r="C110" s="11" t="s">
        <v>58</v>
      </c>
      <c r="D110" s="10"/>
      <c r="E110" s="10">
        <f>D110*E111*E112/10000</f>
        <v>0</v>
      </c>
      <c r="F110" s="10">
        <f>E110*F111*F112/10000</f>
        <v>0</v>
      </c>
      <c r="G110" s="10">
        <f>F110*G111*G112/10000</f>
        <v>0</v>
      </c>
      <c r="H110" s="10">
        <f>G110*H111*H112/10000</f>
        <v>0</v>
      </c>
      <c r="I110" s="10">
        <f t="shared" ref="I110:K110" si="33">H110*I111*I112/10000</f>
        <v>0</v>
      </c>
      <c r="J110" s="10">
        <f t="shared" si="33"/>
        <v>0</v>
      </c>
      <c r="K110" s="10">
        <f t="shared" si="33"/>
        <v>0</v>
      </c>
    </row>
    <row r="111" spans="1:11" ht="13.5" customHeight="1" x14ac:dyDescent="0.25">
      <c r="A111" s="104"/>
      <c r="B111" s="11" t="s">
        <v>62</v>
      </c>
      <c r="C111" s="11" t="s">
        <v>54</v>
      </c>
      <c r="D111" s="10"/>
      <c r="E111" s="10"/>
      <c r="F111" s="10"/>
      <c r="G111" s="10"/>
      <c r="H111" s="10"/>
      <c r="I111" s="5"/>
      <c r="J111" s="5"/>
      <c r="K111" s="5"/>
    </row>
    <row r="112" spans="1:11" ht="13.5" customHeight="1" x14ac:dyDescent="0.25">
      <c r="A112" s="104"/>
      <c r="B112" s="11" t="s">
        <v>60</v>
      </c>
      <c r="C112" s="11" t="s">
        <v>56</v>
      </c>
      <c r="D112" s="10"/>
      <c r="E112" s="10"/>
      <c r="F112" s="10"/>
      <c r="G112" s="10"/>
      <c r="H112" s="10"/>
      <c r="I112" s="5"/>
      <c r="J112" s="5"/>
      <c r="K112" s="5"/>
    </row>
    <row r="113" spans="1:11" ht="25.5" x14ac:dyDescent="0.25">
      <c r="A113" s="104" t="s">
        <v>110</v>
      </c>
      <c r="B113" s="11" t="s">
        <v>111</v>
      </c>
      <c r="C113" s="11" t="s">
        <v>58</v>
      </c>
      <c r="D113" s="10"/>
      <c r="E113" s="10">
        <f>D113*E114*E115/10000</f>
        <v>0</v>
      </c>
      <c r="F113" s="10">
        <f>E113*F114*F115/10000</f>
        <v>0</v>
      </c>
      <c r="G113" s="10">
        <f>F113*G114*G115/10000</f>
        <v>0</v>
      </c>
      <c r="H113" s="10">
        <f>G113*H114*H115/10000</f>
        <v>0</v>
      </c>
      <c r="I113" s="10">
        <f t="shared" ref="I113:K113" si="34">H113*I114*I115/10000</f>
        <v>0</v>
      </c>
      <c r="J113" s="10">
        <f t="shared" si="34"/>
        <v>0</v>
      </c>
      <c r="K113" s="10">
        <f t="shared" si="34"/>
        <v>0</v>
      </c>
    </row>
    <row r="114" spans="1:11" ht="14.25" customHeight="1" x14ac:dyDescent="0.25">
      <c r="A114" s="104"/>
      <c r="B114" s="11" t="s">
        <v>62</v>
      </c>
      <c r="C114" s="11" t="s">
        <v>54</v>
      </c>
      <c r="D114" s="10"/>
      <c r="E114" s="10"/>
      <c r="F114" s="10"/>
      <c r="G114" s="10"/>
      <c r="H114" s="10"/>
      <c r="I114" s="5"/>
      <c r="J114" s="5"/>
      <c r="K114" s="5"/>
    </row>
    <row r="115" spans="1:11" ht="13.5" customHeight="1" x14ac:dyDescent="0.25">
      <c r="A115" s="104"/>
      <c r="B115" s="11" t="s">
        <v>60</v>
      </c>
      <c r="C115" s="11" t="s">
        <v>56</v>
      </c>
      <c r="D115" s="10"/>
      <c r="E115" s="10"/>
      <c r="F115" s="10"/>
      <c r="G115" s="10"/>
      <c r="H115" s="10"/>
      <c r="I115" s="5"/>
      <c r="J115" s="5"/>
      <c r="K115" s="5"/>
    </row>
    <row r="116" spans="1:11" ht="19.5" customHeight="1" x14ac:dyDescent="0.25">
      <c r="A116" s="104">
        <v>4</v>
      </c>
      <c r="B116" s="11" t="s">
        <v>112</v>
      </c>
      <c r="C116" s="11" t="s">
        <v>58</v>
      </c>
      <c r="D116" s="25"/>
      <c r="E116" s="10">
        <f>D116*E117*E118/10000</f>
        <v>0</v>
      </c>
      <c r="F116" s="10">
        <f>E116*F117*F118/10000</f>
        <v>0</v>
      </c>
      <c r="G116" s="10">
        <f>F116*G117*G118/10000</f>
        <v>0</v>
      </c>
      <c r="H116" s="10">
        <f>G116*H117*H118/10000</f>
        <v>0</v>
      </c>
      <c r="I116" s="10">
        <f t="shared" ref="I116:K116" si="35">H116*I117*I118/10000</f>
        <v>0</v>
      </c>
      <c r="J116" s="10">
        <f t="shared" si="35"/>
        <v>0</v>
      </c>
      <c r="K116" s="10">
        <f t="shared" si="35"/>
        <v>0</v>
      </c>
    </row>
    <row r="117" spans="1:11" ht="14.25" customHeight="1" x14ac:dyDescent="0.25">
      <c r="A117" s="104"/>
      <c r="B117" s="11" t="s">
        <v>62</v>
      </c>
      <c r="C117" s="11" t="s">
        <v>54</v>
      </c>
      <c r="D117" s="10"/>
      <c r="E117" s="10"/>
      <c r="F117" s="10"/>
      <c r="G117" s="10"/>
      <c r="H117" s="10"/>
      <c r="I117" s="10"/>
      <c r="J117" s="10"/>
      <c r="K117" s="10"/>
    </row>
    <row r="118" spans="1:11" ht="11.25" customHeight="1" x14ac:dyDescent="0.25">
      <c r="A118" s="104"/>
      <c r="B118" s="11" t="s">
        <v>60</v>
      </c>
      <c r="C118" s="11" t="s">
        <v>56</v>
      </c>
      <c r="D118" s="10"/>
      <c r="E118" s="10"/>
      <c r="F118" s="10"/>
      <c r="G118" s="10"/>
      <c r="H118" s="10"/>
      <c r="I118" s="10"/>
      <c r="J118" s="10"/>
      <c r="K118" s="10"/>
    </row>
    <row r="119" spans="1:11" ht="21" customHeight="1" x14ac:dyDescent="0.25">
      <c r="A119" s="104" t="s">
        <v>36</v>
      </c>
      <c r="B119" s="11" t="s">
        <v>113</v>
      </c>
      <c r="C119" s="11" t="s">
        <v>58</v>
      </c>
      <c r="D119" s="25"/>
      <c r="E119" s="10">
        <f>D119*E120*E121/10000</f>
        <v>0</v>
      </c>
      <c r="F119" s="10">
        <f>E119*F120*F121/10000</f>
        <v>0</v>
      </c>
      <c r="G119" s="10">
        <f>F119*G120*G121/10000</f>
        <v>0</v>
      </c>
      <c r="H119" s="10">
        <f>G119*H120*H121/10000</f>
        <v>0</v>
      </c>
      <c r="I119" s="10">
        <f t="shared" ref="I119:K119" si="36">H119*I120*I121/10000</f>
        <v>0</v>
      </c>
      <c r="J119" s="10">
        <f t="shared" si="36"/>
        <v>0</v>
      </c>
      <c r="K119" s="10">
        <f t="shared" si="36"/>
        <v>0</v>
      </c>
    </row>
    <row r="120" spans="1:11" ht="16.5" customHeight="1" x14ac:dyDescent="0.25">
      <c r="A120" s="104"/>
      <c r="B120" s="11" t="s">
        <v>62</v>
      </c>
      <c r="C120" s="11" t="s">
        <v>54</v>
      </c>
      <c r="D120" s="10"/>
      <c r="E120" s="10"/>
      <c r="F120" s="10"/>
      <c r="G120" s="10"/>
      <c r="H120" s="10"/>
      <c r="I120" s="5"/>
      <c r="J120" s="5"/>
      <c r="K120" s="5"/>
    </row>
    <row r="121" spans="1:11" ht="15" customHeight="1" x14ac:dyDescent="0.25">
      <c r="A121" s="104"/>
      <c r="B121" s="11" t="s">
        <v>60</v>
      </c>
      <c r="C121" s="11" t="s">
        <v>56</v>
      </c>
      <c r="D121" s="10"/>
      <c r="E121" s="10"/>
      <c r="F121" s="10"/>
      <c r="G121" s="10"/>
      <c r="H121" s="10"/>
      <c r="I121" s="5"/>
      <c r="J121" s="5"/>
      <c r="K121" s="5"/>
    </row>
    <row r="122" spans="1:11" x14ac:dyDescent="0.25">
      <c r="A122" s="30" t="s">
        <v>114</v>
      </c>
      <c r="B122" s="102" t="s">
        <v>115</v>
      </c>
      <c r="C122" s="102"/>
      <c r="D122" s="102"/>
      <c r="E122" s="102"/>
      <c r="F122" s="102"/>
      <c r="G122" s="102"/>
      <c r="H122" s="102"/>
      <c r="I122" s="102"/>
      <c r="J122" s="102"/>
      <c r="K122" s="102"/>
    </row>
    <row r="123" spans="1:11" ht="25.5" x14ac:dyDescent="0.25">
      <c r="A123" s="104">
        <v>1</v>
      </c>
      <c r="B123" s="7" t="s">
        <v>116</v>
      </c>
      <c r="C123" s="12" t="s">
        <v>58</v>
      </c>
      <c r="D123" s="10">
        <f t="shared" ref="D123:K123" si="37">D126+D135</f>
        <v>0</v>
      </c>
      <c r="E123" s="10">
        <f t="shared" si="37"/>
        <v>0</v>
      </c>
      <c r="F123" s="10">
        <f t="shared" si="37"/>
        <v>0</v>
      </c>
      <c r="G123" s="10">
        <f t="shared" si="37"/>
        <v>0</v>
      </c>
      <c r="H123" s="10">
        <f t="shared" si="37"/>
        <v>0</v>
      </c>
      <c r="I123" s="10">
        <f t="shared" si="37"/>
        <v>0</v>
      </c>
      <c r="J123" s="10">
        <f t="shared" si="37"/>
        <v>0</v>
      </c>
      <c r="K123" s="10">
        <f t="shared" si="37"/>
        <v>0</v>
      </c>
    </row>
    <row r="124" spans="1:11" ht="18.75" customHeight="1" x14ac:dyDescent="0.25">
      <c r="A124" s="104"/>
      <c r="B124" s="7" t="s">
        <v>62</v>
      </c>
      <c r="C124" s="12" t="s">
        <v>54</v>
      </c>
      <c r="D124" s="10"/>
      <c r="E124" s="10"/>
      <c r="F124" s="10"/>
      <c r="G124" s="10"/>
      <c r="H124" s="10"/>
      <c r="I124" s="10"/>
      <c r="J124" s="10"/>
      <c r="K124" s="10"/>
    </row>
    <row r="125" spans="1:11" ht="12.75" customHeight="1" x14ac:dyDescent="0.25">
      <c r="A125" s="104"/>
      <c r="B125" s="7" t="s">
        <v>60</v>
      </c>
      <c r="C125" s="12" t="s">
        <v>56</v>
      </c>
      <c r="D125" s="10"/>
      <c r="E125" s="10"/>
      <c r="F125" s="10"/>
      <c r="G125" s="10"/>
      <c r="H125" s="10"/>
      <c r="I125" s="10"/>
      <c r="J125" s="10"/>
      <c r="K125" s="10"/>
    </row>
    <row r="126" spans="1:11" ht="25.5" x14ac:dyDescent="0.25">
      <c r="A126" s="104" t="s">
        <v>11</v>
      </c>
      <c r="B126" s="7" t="s">
        <v>117</v>
      </c>
      <c r="C126" s="12" t="s">
        <v>58</v>
      </c>
      <c r="D126" s="10">
        <f t="shared" ref="D126:K126" si="38">D129+D131+D133</f>
        <v>0</v>
      </c>
      <c r="E126" s="10">
        <f t="shared" si="38"/>
        <v>0</v>
      </c>
      <c r="F126" s="10">
        <f t="shared" si="38"/>
        <v>0</v>
      </c>
      <c r="G126" s="10">
        <f t="shared" si="38"/>
        <v>0</v>
      </c>
      <c r="H126" s="10">
        <f t="shared" si="38"/>
        <v>0</v>
      </c>
      <c r="I126" s="10">
        <f t="shared" si="38"/>
        <v>0</v>
      </c>
      <c r="J126" s="10">
        <f t="shared" si="38"/>
        <v>0</v>
      </c>
      <c r="K126" s="10">
        <f t="shared" si="38"/>
        <v>0</v>
      </c>
    </row>
    <row r="127" spans="1:11" ht="17.25" customHeight="1" x14ac:dyDescent="0.25">
      <c r="A127" s="104"/>
      <c r="B127" s="7" t="s">
        <v>62</v>
      </c>
      <c r="C127" s="12" t="s">
        <v>54</v>
      </c>
      <c r="D127" s="10"/>
      <c r="E127" s="10"/>
      <c r="F127" s="10"/>
      <c r="G127" s="10"/>
      <c r="H127" s="10"/>
      <c r="I127" s="10"/>
      <c r="J127" s="10"/>
      <c r="K127" s="10"/>
    </row>
    <row r="128" spans="1:11" ht="12" customHeight="1" x14ac:dyDescent="0.25">
      <c r="A128" s="104"/>
      <c r="B128" s="7" t="s">
        <v>60</v>
      </c>
      <c r="C128" s="12" t="s">
        <v>56</v>
      </c>
      <c r="D128" s="10"/>
      <c r="E128" s="10"/>
      <c r="F128" s="10"/>
      <c r="G128" s="10"/>
      <c r="H128" s="10"/>
      <c r="I128" s="10"/>
      <c r="J128" s="10"/>
      <c r="K128" s="10"/>
    </row>
    <row r="129" spans="1:11" s="1" customFormat="1" ht="12.75" customHeight="1" x14ac:dyDescent="0.25">
      <c r="A129" s="98" t="s">
        <v>118</v>
      </c>
      <c r="B129" s="33" t="s">
        <v>119</v>
      </c>
      <c r="C129" s="12" t="s">
        <v>58</v>
      </c>
      <c r="D129" s="10"/>
      <c r="E129" s="10">
        <f t="shared" ref="E129:K129" si="39">D129*E130*E128/10000</f>
        <v>0</v>
      </c>
      <c r="F129" s="10">
        <f t="shared" si="39"/>
        <v>0</v>
      </c>
      <c r="G129" s="10">
        <f t="shared" si="39"/>
        <v>0</v>
      </c>
      <c r="H129" s="10">
        <f t="shared" si="39"/>
        <v>0</v>
      </c>
      <c r="I129" s="10">
        <f t="shared" si="39"/>
        <v>0</v>
      </c>
      <c r="J129" s="10">
        <f t="shared" si="39"/>
        <v>0</v>
      </c>
      <c r="K129" s="10">
        <f t="shared" si="39"/>
        <v>0</v>
      </c>
    </row>
    <row r="130" spans="1:11" s="1" customFormat="1" ht="13.5" customHeight="1" x14ac:dyDescent="0.25">
      <c r="A130" s="98"/>
      <c r="B130" s="33" t="s">
        <v>120</v>
      </c>
      <c r="C130" s="12" t="s">
        <v>56</v>
      </c>
      <c r="D130" s="10"/>
      <c r="E130" s="10"/>
      <c r="F130" s="10"/>
      <c r="G130" s="10"/>
      <c r="H130" s="10"/>
      <c r="I130" s="10"/>
      <c r="J130" s="10"/>
      <c r="K130" s="10"/>
    </row>
    <row r="131" spans="1:11" s="1" customFormat="1" ht="12" customHeight="1" x14ac:dyDescent="0.25">
      <c r="A131" s="98" t="s">
        <v>121</v>
      </c>
      <c r="B131" s="33" t="s">
        <v>122</v>
      </c>
      <c r="C131" s="12" t="s">
        <v>58</v>
      </c>
      <c r="D131" s="10"/>
      <c r="E131" s="10">
        <f t="shared" ref="E131:K131" si="40">D131*E132*E128/10000</f>
        <v>0</v>
      </c>
      <c r="F131" s="10">
        <f t="shared" si="40"/>
        <v>0</v>
      </c>
      <c r="G131" s="10">
        <f t="shared" si="40"/>
        <v>0</v>
      </c>
      <c r="H131" s="10">
        <f t="shared" si="40"/>
        <v>0</v>
      </c>
      <c r="I131" s="10">
        <f t="shared" si="40"/>
        <v>0</v>
      </c>
      <c r="J131" s="10">
        <f t="shared" si="40"/>
        <v>0</v>
      </c>
      <c r="K131" s="10">
        <f t="shared" si="40"/>
        <v>0</v>
      </c>
    </row>
    <row r="132" spans="1:11" s="1" customFormat="1" ht="13.5" customHeight="1" x14ac:dyDescent="0.25">
      <c r="A132" s="98"/>
      <c r="B132" s="33" t="s">
        <v>120</v>
      </c>
      <c r="C132" s="12" t="s">
        <v>54</v>
      </c>
      <c r="D132" s="10"/>
      <c r="E132" s="10"/>
      <c r="F132" s="10"/>
      <c r="G132" s="10"/>
      <c r="H132" s="10"/>
      <c r="I132" s="10"/>
      <c r="J132" s="10"/>
      <c r="K132" s="10"/>
    </row>
    <row r="133" spans="1:11" s="1" customFormat="1" ht="25.5" x14ac:dyDescent="0.25">
      <c r="A133" s="98" t="s">
        <v>123</v>
      </c>
      <c r="B133" s="33" t="s">
        <v>124</v>
      </c>
      <c r="C133" s="12" t="s">
        <v>58</v>
      </c>
      <c r="D133" s="10"/>
      <c r="E133" s="10">
        <f t="shared" ref="E133:K133" si="41">D133*E134*E128/10000</f>
        <v>0</v>
      </c>
      <c r="F133" s="10">
        <f t="shared" si="41"/>
        <v>0</v>
      </c>
      <c r="G133" s="10">
        <f t="shared" si="41"/>
        <v>0</v>
      </c>
      <c r="H133" s="10">
        <f t="shared" si="41"/>
        <v>0</v>
      </c>
      <c r="I133" s="10">
        <f t="shared" si="41"/>
        <v>0</v>
      </c>
      <c r="J133" s="10">
        <f t="shared" si="41"/>
        <v>0</v>
      </c>
      <c r="K133" s="10">
        <f t="shared" si="41"/>
        <v>0</v>
      </c>
    </row>
    <row r="134" spans="1:11" s="1" customFormat="1" ht="14.25" customHeight="1" x14ac:dyDescent="0.25">
      <c r="A134" s="98"/>
      <c r="B134" s="33" t="s">
        <v>120</v>
      </c>
      <c r="C134" s="12" t="s">
        <v>56</v>
      </c>
      <c r="D134" s="10"/>
      <c r="E134" s="10"/>
      <c r="F134" s="10"/>
      <c r="G134" s="10"/>
      <c r="H134" s="10"/>
      <c r="I134" s="10"/>
      <c r="J134" s="10"/>
      <c r="K134" s="10"/>
    </row>
    <row r="135" spans="1:11" ht="14.25" customHeight="1" x14ac:dyDescent="0.25">
      <c r="A135" s="104" t="s">
        <v>13</v>
      </c>
      <c r="B135" s="7" t="s">
        <v>125</v>
      </c>
      <c r="C135" s="18" t="s">
        <v>58</v>
      </c>
      <c r="D135" s="10">
        <f t="shared" ref="D135:K135" si="42">D138+D140+D142</f>
        <v>0</v>
      </c>
      <c r="E135" s="10">
        <f t="shared" si="42"/>
        <v>0</v>
      </c>
      <c r="F135" s="10">
        <f t="shared" si="42"/>
        <v>0</v>
      </c>
      <c r="G135" s="10">
        <f t="shared" si="42"/>
        <v>0</v>
      </c>
      <c r="H135" s="10">
        <f t="shared" si="42"/>
        <v>0</v>
      </c>
      <c r="I135" s="10">
        <f t="shared" si="42"/>
        <v>0</v>
      </c>
      <c r="J135" s="10">
        <f t="shared" si="42"/>
        <v>0</v>
      </c>
      <c r="K135" s="10">
        <f t="shared" si="42"/>
        <v>0</v>
      </c>
    </row>
    <row r="136" spans="1:11" ht="15" customHeight="1" x14ac:dyDescent="0.25">
      <c r="A136" s="104"/>
      <c r="B136" s="7" t="s">
        <v>62</v>
      </c>
      <c r="C136" s="18" t="s">
        <v>126</v>
      </c>
      <c r="D136" s="10"/>
      <c r="E136" s="10"/>
      <c r="F136" s="10"/>
      <c r="G136" s="10"/>
      <c r="H136" s="10"/>
      <c r="I136" s="10"/>
      <c r="J136" s="10"/>
      <c r="K136" s="10"/>
    </row>
    <row r="137" spans="1:11" ht="13.5" customHeight="1" x14ac:dyDescent="0.25">
      <c r="A137" s="104"/>
      <c r="B137" s="7" t="s">
        <v>60</v>
      </c>
      <c r="C137" s="18" t="s">
        <v>56</v>
      </c>
      <c r="D137" s="16"/>
      <c r="E137" s="10"/>
      <c r="F137" s="10"/>
      <c r="G137" s="10"/>
      <c r="H137" s="10"/>
      <c r="I137" s="10"/>
      <c r="J137" s="10"/>
      <c r="K137" s="10"/>
    </row>
    <row r="138" spans="1:11" s="1" customFormat="1" ht="11.25" customHeight="1" x14ac:dyDescent="0.25">
      <c r="A138" s="98" t="s">
        <v>127</v>
      </c>
      <c r="B138" s="33" t="s">
        <v>119</v>
      </c>
      <c r="C138" s="18" t="s">
        <v>58</v>
      </c>
      <c r="D138" s="16"/>
      <c r="E138" s="10">
        <f t="shared" ref="E138:K138" si="43">D138*E139*E137/10000</f>
        <v>0</v>
      </c>
      <c r="F138" s="10">
        <f t="shared" si="43"/>
        <v>0</v>
      </c>
      <c r="G138" s="10">
        <f t="shared" si="43"/>
        <v>0</v>
      </c>
      <c r="H138" s="10">
        <f t="shared" si="43"/>
        <v>0</v>
      </c>
      <c r="I138" s="10">
        <f t="shared" si="43"/>
        <v>0</v>
      </c>
      <c r="J138" s="10">
        <f t="shared" si="43"/>
        <v>0</v>
      </c>
      <c r="K138" s="10">
        <f t="shared" si="43"/>
        <v>0</v>
      </c>
    </row>
    <row r="139" spans="1:11" s="1" customFormat="1" ht="15" customHeight="1" x14ac:dyDescent="0.25">
      <c r="A139" s="98"/>
      <c r="B139" s="33" t="s">
        <v>120</v>
      </c>
      <c r="C139" s="18" t="s">
        <v>56</v>
      </c>
      <c r="D139" s="10"/>
      <c r="E139" s="10"/>
      <c r="F139" s="10"/>
      <c r="G139" s="10"/>
      <c r="H139" s="10"/>
      <c r="I139" s="10"/>
      <c r="J139" s="10"/>
      <c r="K139" s="10"/>
    </row>
    <row r="140" spans="1:11" s="1" customFormat="1" ht="13.5" customHeight="1" x14ac:dyDescent="0.25">
      <c r="A140" s="98" t="s">
        <v>128</v>
      </c>
      <c r="B140" s="33" t="s">
        <v>122</v>
      </c>
      <c r="C140" s="18" t="s">
        <v>58</v>
      </c>
      <c r="D140" s="16"/>
      <c r="E140" s="10">
        <f t="shared" ref="E140:K140" si="44">D140*E141*E137/10000</f>
        <v>0</v>
      </c>
      <c r="F140" s="10">
        <f t="shared" si="44"/>
        <v>0</v>
      </c>
      <c r="G140" s="10">
        <f t="shared" si="44"/>
        <v>0</v>
      </c>
      <c r="H140" s="10">
        <f t="shared" si="44"/>
        <v>0</v>
      </c>
      <c r="I140" s="10">
        <f t="shared" si="44"/>
        <v>0</v>
      </c>
      <c r="J140" s="10">
        <f t="shared" si="44"/>
        <v>0</v>
      </c>
      <c r="K140" s="10">
        <f t="shared" si="44"/>
        <v>0</v>
      </c>
    </row>
    <row r="141" spans="1:11" s="1" customFormat="1" ht="12.75" customHeight="1" x14ac:dyDescent="0.25">
      <c r="A141" s="98"/>
      <c r="B141" s="33" t="s">
        <v>120</v>
      </c>
      <c r="C141" s="18" t="s">
        <v>54</v>
      </c>
      <c r="D141" s="10"/>
      <c r="E141" s="10"/>
      <c r="F141" s="10"/>
      <c r="G141" s="10"/>
      <c r="H141" s="10"/>
      <c r="I141" s="10"/>
      <c r="J141" s="10"/>
      <c r="K141" s="10"/>
    </row>
    <row r="142" spans="1:11" s="1" customFormat="1" ht="15" customHeight="1" x14ac:dyDescent="0.25">
      <c r="A142" s="98" t="s">
        <v>129</v>
      </c>
      <c r="B142" s="33" t="s">
        <v>124</v>
      </c>
      <c r="C142" s="18" t="s">
        <v>58</v>
      </c>
      <c r="D142" s="16"/>
      <c r="E142" s="10">
        <f t="shared" ref="E142:K142" si="45">D142*E143*E137/10000</f>
        <v>0</v>
      </c>
      <c r="F142" s="10">
        <f t="shared" si="45"/>
        <v>0</v>
      </c>
      <c r="G142" s="10">
        <f t="shared" si="45"/>
        <v>0</v>
      </c>
      <c r="H142" s="10">
        <f t="shared" si="45"/>
        <v>0</v>
      </c>
      <c r="I142" s="10">
        <f t="shared" si="45"/>
        <v>0</v>
      </c>
      <c r="J142" s="10">
        <f t="shared" si="45"/>
        <v>0</v>
      </c>
      <c r="K142" s="10">
        <f t="shared" si="45"/>
        <v>0</v>
      </c>
    </row>
    <row r="143" spans="1:11" s="1" customFormat="1" ht="12" customHeight="1" x14ac:dyDescent="0.25">
      <c r="A143" s="98"/>
      <c r="B143" s="33" t="s">
        <v>120</v>
      </c>
      <c r="C143" s="18" t="s">
        <v>56</v>
      </c>
      <c r="D143" s="10"/>
      <c r="E143" s="10"/>
      <c r="F143" s="10"/>
      <c r="G143" s="10"/>
      <c r="H143" s="10"/>
      <c r="I143" s="9"/>
      <c r="J143" s="9"/>
      <c r="K143" s="9"/>
    </row>
    <row r="144" spans="1:11" ht="15" customHeight="1" x14ac:dyDescent="0.25">
      <c r="A144" s="34" t="s">
        <v>130</v>
      </c>
      <c r="B144" s="111" t="s">
        <v>131</v>
      </c>
      <c r="C144" s="112"/>
      <c r="D144" s="112"/>
      <c r="E144" s="112"/>
      <c r="F144" s="112"/>
      <c r="G144" s="112"/>
      <c r="H144" s="112"/>
      <c r="I144" s="112"/>
      <c r="J144" s="112"/>
      <c r="K144" s="113"/>
    </row>
    <row r="145" spans="1:11" x14ac:dyDescent="0.25">
      <c r="A145" s="31" t="s">
        <v>132</v>
      </c>
      <c r="B145" s="35" t="s">
        <v>133</v>
      </c>
      <c r="C145" s="36" t="s">
        <v>134</v>
      </c>
      <c r="D145" s="23"/>
      <c r="E145" s="23"/>
      <c r="F145" s="23"/>
      <c r="G145" s="23"/>
      <c r="H145" s="23"/>
      <c r="I145" s="9"/>
      <c r="J145" s="5"/>
      <c r="K145" s="5"/>
    </row>
    <row r="146" spans="1:11" x14ac:dyDescent="0.25">
      <c r="A146" s="31" t="s">
        <v>29</v>
      </c>
      <c r="B146" s="35" t="s">
        <v>135</v>
      </c>
      <c r="C146" s="36" t="s">
        <v>136</v>
      </c>
      <c r="D146" s="23"/>
      <c r="E146" s="23"/>
      <c r="F146" s="23"/>
      <c r="G146" s="23"/>
      <c r="H146" s="23"/>
      <c r="I146" s="44"/>
      <c r="J146" s="5"/>
      <c r="K146" s="5"/>
    </row>
    <row r="147" spans="1:11" x14ac:dyDescent="0.25">
      <c r="A147" s="31" t="s">
        <v>31</v>
      </c>
      <c r="B147" s="35" t="s">
        <v>137</v>
      </c>
      <c r="C147" s="36" t="s">
        <v>136</v>
      </c>
      <c r="D147" s="23"/>
      <c r="E147" s="23"/>
      <c r="F147" s="23"/>
      <c r="G147" s="23"/>
      <c r="H147" s="23"/>
      <c r="I147" s="44"/>
      <c r="J147" s="5"/>
      <c r="K147" s="5"/>
    </row>
    <row r="148" spans="1:11" x14ac:dyDescent="0.25">
      <c r="A148" s="31" t="s">
        <v>33</v>
      </c>
      <c r="B148" s="35" t="s">
        <v>138</v>
      </c>
      <c r="C148" s="36" t="s">
        <v>134</v>
      </c>
      <c r="D148" s="23"/>
      <c r="E148" s="23"/>
      <c r="F148" s="23"/>
      <c r="G148" s="23"/>
      <c r="H148" s="23"/>
      <c r="I148" s="44"/>
      <c r="J148" s="5"/>
      <c r="K148" s="5"/>
    </row>
    <row r="149" spans="1:11" x14ac:dyDescent="0.25">
      <c r="A149" s="31" t="s">
        <v>36</v>
      </c>
      <c r="B149" s="35" t="s">
        <v>139</v>
      </c>
      <c r="C149" s="36" t="s">
        <v>134</v>
      </c>
      <c r="D149" s="23"/>
      <c r="E149" s="23"/>
      <c r="F149" s="23"/>
      <c r="G149" s="23"/>
      <c r="H149" s="23"/>
      <c r="I149" s="44"/>
      <c r="J149" s="5"/>
      <c r="K149" s="5"/>
    </row>
    <row r="150" spans="1:11" x14ac:dyDescent="0.25">
      <c r="A150" s="31" t="s">
        <v>42</v>
      </c>
      <c r="B150" s="35" t="s">
        <v>140</v>
      </c>
      <c r="C150" s="36" t="s">
        <v>136</v>
      </c>
      <c r="D150" s="23"/>
      <c r="E150" s="23"/>
      <c r="F150" s="23"/>
      <c r="G150" s="23"/>
      <c r="H150" s="23"/>
      <c r="I150" s="44"/>
      <c r="J150" s="5"/>
      <c r="K150" s="5"/>
    </row>
    <row r="151" spans="1:11" x14ac:dyDescent="0.25">
      <c r="A151" s="31" t="s">
        <v>44</v>
      </c>
      <c r="B151" s="35" t="s">
        <v>141</v>
      </c>
      <c r="C151" s="36" t="s">
        <v>134</v>
      </c>
      <c r="D151" s="23"/>
      <c r="E151" s="23"/>
      <c r="F151" s="23"/>
      <c r="G151" s="23"/>
      <c r="H151" s="23"/>
      <c r="I151" s="44"/>
      <c r="J151" s="5"/>
      <c r="K151" s="5"/>
    </row>
    <row r="152" spans="1:11" x14ac:dyDescent="0.25">
      <c r="A152" s="31" t="s">
        <v>47</v>
      </c>
      <c r="B152" s="35" t="s">
        <v>142</v>
      </c>
      <c r="C152" s="36" t="s">
        <v>134</v>
      </c>
      <c r="D152" s="23"/>
      <c r="E152" s="23"/>
      <c r="F152" s="23"/>
      <c r="G152" s="23"/>
      <c r="H152" s="23"/>
      <c r="I152" s="5"/>
      <c r="J152" s="5"/>
      <c r="K152" s="5"/>
    </row>
    <row r="153" spans="1:11" x14ac:dyDescent="0.25">
      <c r="A153" s="31" t="s">
        <v>143</v>
      </c>
      <c r="B153" s="35" t="s">
        <v>144</v>
      </c>
      <c r="C153" s="36" t="s">
        <v>145</v>
      </c>
      <c r="D153" s="12"/>
      <c r="E153" s="12"/>
      <c r="F153" s="12"/>
      <c r="G153" s="12"/>
      <c r="H153" s="12"/>
      <c r="I153" s="5"/>
      <c r="J153" s="5"/>
      <c r="K153" s="5"/>
    </row>
    <row r="154" spans="1:11" x14ac:dyDescent="0.25">
      <c r="A154" s="31" t="s">
        <v>146</v>
      </c>
      <c r="B154" s="35" t="s">
        <v>147</v>
      </c>
      <c r="C154" s="36" t="s">
        <v>148</v>
      </c>
      <c r="D154" s="12"/>
      <c r="E154" s="12"/>
      <c r="F154" s="12"/>
      <c r="G154" s="12"/>
      <c r="H154" s="12"/>
      <c r="I154" s="5"/>
      <c r="J154" s="5"/>
      <c r="K154" s="5"/>
    </row>
    <row r="155" spans="1:11" x14ac:dyDescent="0.25">
      <c r="A155" s="31" t="s">
        <v>149</v>
      </c>
      <c r="B155" s="35" t="s">
        <v>150</v>
      </c>
      <c r="C155" s="36" t="s">
        <v>136</v>
      </c>
      <c r="D155" s="12"/>
      <c r="E155" s="12"/>
      <c r="F155" s="12"/>
      <c r="G155" s="12"/>
      <c r="H155" s="12"/>
      <c r="I155" s="5"/>
      <c r="J155" s="5"/>
      <c r="K155" s="5"/>
    </row>
    <row r="156" spans="1:11" x14ac:dyDescent="0.25">
      <c r="A156" s="31" t="s">
        <v>151</v>
      </c>
      <c r="B156" s="35" t="s">
        <v>152</v>
      </c>
      <c r="C156" s="36" t="s">
        <v>134</v>
      </c>
      <c r="D156" s="12"/>
      <c r="E156" s="12"/>
      <c r="F156" s="12"/>
      <c r="G156" s="12"/>
      <c r="H156" s="12"/>
      <c r="I156" s="5"/>
      <c r="J156" s="5"/>
      <c r="K156" s="5"/>
    </row>
    <row r="157" spans="1:11" x14ac:dyDescent="0.25">
      <c r="A157" s="31" t="s">
        <v>153</v>
      </c>
      <c r="B157" s="35" t="s">
        <v>154</v>
      </c>
      <c r="C157" s="36" t="s">
        <v>155</v>
      </c>
      <c r="D157" s="12"/>
      <c r="E157" s="12"/>
      <c r="F157" s="12"/>
      <c r="G157" s="12"/>
      <c r="H157" s="12"/>
      <c r="I157" s="5"/>
      <c r="J157" s="5"/>
      <c r="K157" s="5"/>
    </row>
    <row r="158" spans="1:11" ht="16.5" customHeight="1" x14ac:dyDescent="0.25">
      <c r="A158" s="31" t="s">
        <v>156</v>
      </c>
      <c r="B158" s="35" t="s">
        <v>157</v>
      </c>
      <c r="C158" s="36" t="s">
        <v>136</v>
      </c>
      <c r="D158" s="12"/>
      <c r="E158" s="12"/>
      <c r="F158" s="12"/>
      <c r="G158" s="12"/>
      <c r="H158" s="12"/>
      <c r="I158" s="5"/>
      <c r="J158" s="5"/>
      <c r="K158" s="5"/>
    </row>
    <row r="159" spans="1:11" x14ac:dyDescent="0.25">
      <c r="A159" s="31" t="s">
        <v>158</v>
      </c>
      <c r="B159" s="35" t="s">
        <v>159</v>
      </c>
      <c r="C159" s="36" t="s">
        <v>136</v>
      </c>
      <c r="D159" s="12"/>
      <c r="E159" s="12"/>
      <c r="F159" s="12"/>
      <c r="G159" s="12"/>
      <c r="H159" s="12"/>
      <c r="I159" s="5"/>
      <c r="J159" s="5"/>
      <c r="K159" s="5"/>
    </row>
    <row r="160" spans="1:11" ht="27.75" customHeight="1" x14ac:dyDescent="0.25">
      <c r="A160" s="31" t="s">
        <v>160</v>
      </c>
      <c r="B160" s="35" t="s">
        <v>161</v>
      </c>
      <c r="C160" s="36" t="s">
        <v>136</v>
      </c>
      <c r="D160" s="12"/>
      <c r="E160" s="12"/>
      <c r="F160" s="12"/>
      <c r="G160" s="12"/>
      <c r="H160" s="12"/>
      <c r="I160" s="5"/>
      <c r="J160" s="5"/>
      <c r="K160" s="5"/>
    </row>
    <row r="161" spans="1:11" ht="25.5" x14ac:dyDescent="0.25">
      <c r="A161" s="31" t="s">
        <v>162</v>
      </c>
      <c r="B161" s="35" t="s">
        <v>163</v>
      </c>
      <c r="C161" s="36" t="s">
        <v>136</v>
      </c>
      <c r="D161" s="12"/>
      <c r="E161" s="12"/>
      <c r="F161" s="12"/>
      <c r="G161" s="12"/>
      <c r="H161" s="12"/>
      <c r="I161" s="5"/>
      <c r="J161" s="5"/>
      <c r="K161" s="5"/>
    </row>
    <row r="162" spans="1:11" ht="25.5" x14ac:dyDescent="0.25">
      <c r="A162" s="31" t="s">
        <v>164</v>
      </c>
      <c r="B162" s="35" t="s">
        <v>165</v>
      </c>
      <c r="C162" s="36" t="s">
        <v>136</v>
      </c>
      <c r="D162" s="12"/>
      <c r="E162" s="12"/>
      <c r="F162" s="12"/>
      <c r="G162" s="12"/>
      <c r="H162" s="12"/>
      <c r="I162" s="5"/>
      <c r="J162" s="5"/>
      <c r="K162" s="5"/>
    </row>
    <row r="163" spans="1:11" ht="25.5" x14ac:dyDescent="0.25">
      <c r="A163" s="31" t="s">
        <v>166</v>
      </c>
      <c r="B163" s="35" t="s">
        <v>167</v>
      </c>
      <c r="C163" s="36" t="s">
        <v>136</v>
      </c>
      <c r="D163" s="12"/>
      <c r="E163" s="12"/>
      <c r="F163" s="12"/>
      <c r="G163" s="12"/>
      <c r="H163" s="12"/>
      <c r="I163" s="5"/>
      <c r="J163" s="5"/>
      <c r="K163" s="5"/>
    </row>
    <row r="164" spans="1:11" ht="25.5" x14ac:dyDescent="0.25">
      <c r="A164" s="31" t="s">
        <v>168</v>
      </c>
      <c r="B164" s="35" t="s">
        <v>169</v>
      </c>
      <c r="C164" s="36" t="s">
        <v>170</v>
      </c>
      <c r="D164" s="12"/>
      <c r="E164" s="12"/>
      <c r="F164" s="12"/>
      <c r="G164" s="12"/>
      <c r="H164" s="12"/>
      <c r="I164" s="5"/>
      <c r="J164" s="5"/>
      <c r="K164" s="5"/>
    </row>
    <row r="165" spans="1:11" x14ac:dyDescent="0.25">
      <c r="A165" s="31" t="s">
        <v>171</v>
      </c>
      <c r="B165" s="35" t="s">
        <v>172</v>
      </c>
      <c r="C165" s="36" t="s">
        <v>170</v>
      </c>
      <c r="D165" s="12"/>
      <c r="E165" s="12"/>
      <c r="F165" s="12"/>
      <c r="G165" s="12"/>
      <c r="H165" s="12"/>
      <c r="I165" s="5"/>
      <c r="J165" s="5"/>
      <c r="K165" s="5"/>
    </row>
    <row r="166" spans="1:11" x14ac:dyDescent="0.25">
      <c r="A166" s="31" t="s">
        <v>173</v>
      </c>
      <c r="B166" s="35" t="s">
        <v>174</v>
      </c>
      <c r="C166" s="36" t="s">
        <v>170</v>
      </c>
      <c r="D166" s="12"/>
      <c r="E166" s="12"/>
      <c r="F166" s="12"/>
      <c r="G166" s="12"/>
      <c r="H166" s="12"/>
      <c r="I166" s="5"/>
      <c r="J166" s="5"/>
      <c r="K166" s="5"/>
    </row>
    <row r="167" spans="1:11" ht="25.5" x14ac:dyDescent="0.25">
      <c r="A167" s="31" t="s">
        <v>175</v>
      </c>
      <c r="B167" s="35" t="s">
        <v>176</v>
      </c>
      <c r="C167" s="36" t="s">
        <v>170</v>
      </c>
      <c r="D167" s="12"/>
      <c r="E167" s="12"/>
      <c r="F167" s="12"/>
      <c r="G167" s="12"/>
      <c r="H167" s="12"/>
      <c r="I167" s="5"/>
      <c r="J167" s="5"/>
      <c r="K167" s="5"/>
    </row>
    <row r="168" spans="1:11" x14ac:dyDescent="0.25">
      <c r="A168" s="31" t="s">
        <v>177</v>
      </c>
      <c r="B168" s="35" t="s">
        <v>178</v>
      </c>
      <c r="C168" s="36" t="s">
        <v>170</v>
      </c>
      <c r="D168" s="12"/>
      <c r="E168" s="12"/>
      <c r="F168" s="12"/>
      <c r="G168" s="12"/>
      <c r="H168" s="12"/>
      <c r="I168" s="5"/>
      <c r="J168" s="5"/>
      <c r="K168" s="5"/>
    </row>
    <row r="169" spans="1:11" ht="25.5" x14ac:dyDescent="0.25">
      <c r="A169" s="31" t="s">
        <v>179</v>
      </c>
      <c r="B169" s="35" t="s">
        <v>180</v>
      </c>
      <c r="C169" s="36" t="s">
        <v>170</v>
      </c>
      <c r="D169" s="12"/>
      <c r="E169" s="12"/>
      <c r="F169" s="12"/>
      <c r="G169" s="12"/>
      <c r="H169" s="12"/>
      <c r="I169" s="5"/>
      <c r="J169" s="5"/>
      <c r="K169" s="5"/>
    </row>
    <row r="170" spans="1:11" ht="38.25" x14ac:dyDescent="0.25">
      <c r="A170" s="31" t="s">
        <v>181</v>
      </c>
      <c r="B170" s="35" t="s">
        <v>182</v>
      </c>
      <c r="C170" s="36" t="s">
        <v>170</v>
      </c>
      <c r="D170" s="12"/>
      <c r="E170" s="12"/>
      <c r="F170" s="12"/>
      <c r="G170" s="12"/>
      <c r="H170" s="12"/>
      <c r="I170" s="5"/>
      <c r="J170" s="5"/>
      <c r="K170" s="5"/>
    </row>
    <row r="171" spans="1:11" x14ac:dyDescent="0.25">
      <c r="A171" s="31" t="s">
        <v>183</v>
      </c>
      <c r="B171" s="35" t="s">
        <v>184</v>
      </c>
      <c r="C171" s="36" t="s">
        <v>185</v>
      </c>
      <c r="D171" s="12"/>
      <c r="E171" s="12"/>
      <c r="F171" s="12"/>
      <c r="G171" s="12"/>
      <c r="H171" s="12"/>
      <c r="I171" s="5"/>
      <c r="J171" s="5"/>
      <c r="K171" s="5"/>
    </row>
    <row r="172" spans="1:11" s="1" customFormat="1" x14ac:dyDescent="0.25">
      <c r="A172" s="31" t="s">
        <v>186</v>
      </c>
      <c r="B172" s="35" t="s">
        <v>187</v>
      </c>
      <c r="C172" s="36" t="s">
        <v>188</v>
      </c>
      <c r="D172" s="12"/>
      <c r="E172" s="12"/>
      <c r="F172" s="12"/>
      <c r="G172" s="12"/>
      <c r="H172" s="12"/>
      <c r="I172" s="9"/>
      <c r="J172" s="9"/>
      <c r="K172" s="9"/>
    </row>
    <row r="173" spans="1:11" s="1" customFormat="1" x14ac:dyDescent="0.25">
      <c r="A173" s="31" t="s">
        <v>189</v>
      </c>
      <c r="B173" s="35" t="s">
        <v>190</v>
      </c>
      <c r="C173" s="36" t="s">
        <v>191</v>
      </c>
      <c r="D173" s="12"/>
      <c r="E173" s="12"/>
      <c r="F173" s="12"/>
      <c r="G173" s="12"/>
      <c r="H173" s="12"/>
      <c r="I173" s="9"/>
      <c r="J173" s="9"/>
      <c r="K173" s="9"/>
    </row>
    <row r="174" spans="1:11" s="1" customFormat="1" ht="28.5" customHeight="1" x14ac:dyDescent="0.25">
      <c r="A174" s="31" t="s">
        <v>192</v>
      </c>
      <c r="B174" s="37" t="s">
        <v>193</v>
      </c>
      <c r="C174" s="36" t="s">
        <v>148</v>
      </c>
      <c r="D174" s="12"/>
      <c r="E174" s="12"/>
      <c r="F174" s="12"/>
      <c r="G174" s="12"/>
      <c r="H174" s="12"/>
      <c r="I174" s="9"/>
      <c r="J174" s="9"/>
      <c r="K174" s="9"/>
    </row>
    <row r="175" spans="1:11" s="1" customFormat="1" x14ac:dyDescent="0.25">
      <c r="A175" s="31" t="s">
        <v>194</v>
      </c>
      <c r="B175" s="35" t="s">
        <v>195</v>
      </c>
      <c r="C175" s="36" t="s">
        <v>136</v>
      </c>
      <c r="D175" s="12"/>
      <c r="E175" s="12"/>
      <c r="F175" s="12"/>
      <c r="G175" s="12"/>
      <c r="H175" s="12"/>
      <c r="I175" s="9"/>
      <c r="J175" s="9"/>
      <c r="K175" s="9"/>
    </row>
    <row r="176" spans="1:11" s="1" customFormat="1" x14ac:dyDescent="0.25">
      <c r="A176" s="31" t="s">
        <v>196</v>
      </c>
      <c r="B176" s="35" t="s">
        <v>197</v>
      </c>
      <c r="C176" s="36" t="s">
        <v>198</v>
      </c>
      <c r="D176" s="12"/>
      <c r="E176" s="12"/>
      <c r="F176" s="12"/>
      <c r="G176" s="12"/>
      <c r="H176" s="12"/>
      <c r="I176" s="9"/>
      <c r="J176" s="9"/>
      <c r="K176" s="9"/>
    </row>
    <row r="177" spans="1:11" s="1" customFormat="1" x14ac:dyDescent="0.25">
      <c r="A177" s="31" t="s">
        <v>199</v>
      </c>
      <c r="B177" s="35" t="s">
        <v>200</v>
      </c>
      <c r="C177" s="36" t="s">
        <v>198</v>
      </c>
      <c r="D177" s="12"/>
      <c r="E177" s="12"/>
      <c r="F177" s="12"/>
      <c r="G177" s="12"/>
      <c r="H177" s="12"/>
      <c r="I177" s="9"/>
      <c r="J177" s="9"/>
      <c r="K177" s="9"/>
    </row>
    <row r="178" spans="1:11" s="1" customFormat="1" x14ac:dyDescent="0.25">
      <c r="A178" s="31" t="s">
        <v>201</v>
      </c>
      <c r="B178" s="35" t="s">
        <v>202</v>
      </c>
      <c r="C178" s="36" t="s">
        <v>136</v>
      </c>
      <c r="D178" s="12"/>
      <c r="E178" s="12"/>
      <c r="F178" s="12"/>
      <c r="G178" s="12"/>
      <c r="H178" s="12"/>
      <c r="I178" s="9"/>
      <c r="J178" s="9"/>
      <c r="K178" s="9"/>
    </row>
    <row r="179" spans="1:11" s="1" customFormat="1" x14ac:dyDescent="0.25">
      <c r="A179" s="31" t="s">
        <v>203</v>
      </c>
      <c r="B179" s="35" t="s">
        <v>204</v>
      </c>
      <c r="C179" s="36" t="s">
        <v>198</v>
      </c>
      <c r="D179" s="12"/>
      <c r="E179" s="12"/>
      <c r="F179" s="12"/>
      <c r="G179" s="12"/>
      <c r="H179" s="12"/>
      <c r="I179" s="9"/>
      <c r="J179" s="9"/>
      <c r="K179" s="9"/>
    </row>
    <row r="180" spans="1:11" s="1" customFormat="1" ht="23.25" customHeight="1" x14ac:dyDescent="0.25">
      <c r="A180" s="31" t="s">
        <v>205</v>
      </c>
      <c r="B180" s="37" t="s">
        <v>206</v>
      </c>
      <c r="C180" s="36" t="s">
        <v>136</v>
      </c>
      <c r="D180" s="12"/>
      <c r="E180" s="12"/>
      <c r="F180" s="12"/>
      <c r="G180" s="12"/>
      <c r="H180" s="12"/>
      <c r="I180" s="9"/>
      <c r="J180" s="9"/>
      <c r="K180" s="9"/>
    </row>
    <row r="181" spans="1:11" s="1" customFormat="1" x14ac:dyDescent="0.25">
      <c r="A181" s="31" t="s">
        <v>207</v>
      </c>
      <c r="B181" s="35" t="s">
        <v>208</v>
      </c>
      <c r="C181" s="36" t="s">
        <v>136</v>
      </c>
      <c r="D181" s="12"/>
      <c r="E181" s="12"/>
      <c r="F181" s="12"/>
      <c r="G181" s="12"/>
      <c r="H181" s="12"/>
      <c r="I181" s="9"/>
      <c r="J181" s="9"/>
      <c r="K181" s="9"/>
    </row>
    <row r="182" spans="1:11" s="1" customFormat="1" ht="25.5" customHeight="1" x14ac:dyDescent="0.25">
      <c r="A182" s="31" t="s">
        <v>209</v>
      </c>
      <c r="B182" s="37" t="s">
        <v>210</v>
      </c>
      <c r="C182" s="36" t="s">
        <v>134</v>
      </c>
      <c r="D182" s="12"/>
      <c r="E182" s="12"/>
      <c r="F182" s="12"/>
      <c r="G182" s="12"/>
      <c r="H182" s="12"/>
      <c r="I182" s="9"/>
      <c r="J182" s="9"/>
      <c r="K182" s="9"/>
    </row>
    <row r="183" spans="1:11" s="1" customFormat="1" ht="25.5" x14ac:dyDescent="0.25">
      <c r="A183" s="31" t="s">
        <v>211</v>
      </c>
      <c r="B183" s="38" t="s">
        <v>212</v>
      </c>
      <c r="C183" s="36" t="s">
        <v>213</v>
      </c>
      <c r="D183" s="12"/>
      <c r="E183" s="12"/>
      <c r="F183" s="12"/>
      <c r="G183" s="12"/>
      <c r="H183" s="12"/>
      <c r="I183" s="9"/>
      <c r="J183" s="9"/>
      <c r="K183" s="9"/>
    </row>
    <row r="184" spans="1:11" s="1" customFormat="1" x14ac:dyDescent="0.25">
      <c r="A184" s="31" t="s">
        <v>214</v>
      </c>
      <c r="B184" s="35" t="s">
        <v>215</v>
      </c>
      <c r="C184" s="36" t="s">
        <v>198</v>
      </c>
      <c r="D184" s="12"/>
      <c r="E184" s="12"/>
      <c r="F184" s="12"/>
      <c r="G184" s="12"/>
      <c r="H184" s="12"/>
      <c r="I184" s="9"/>
      <c r="J184" s="9"/>
      <c r="K184" s="9"/>
    </row>
    <row r="185" spans="1:11" s="1" customFormat="1" x14ac:dyDescent="0.25">
      <c r="A185" s="31" t="s">
        <v>216</v>
      </c>
      <c r="B185" s="38" t="s">
        <v>217</v>
      </c>
      <c r="C185" s="36" t="s">
        <v>218</v>
      </c>
      <c r="D185" s="12"/>
      <c r="E185" s="12"/>
      <c r="F185" s="12"/>
      <c r="G185" s="12"/>
      <c r="H185" s="12"/>
      <c r="I185" s="9"/>
      <c r="J185" s="9"/>
      <c r="K185" s="9"/>
    </row>
    <row r="186" spans="1:11" s="1" customFormat="1" ht="21" customHeight="1" x14ac:dyDescent="0.25">
      <c r="A186" s="31" t="s">
        <v>219</v>
      </c>
      <c r="B186" s="38" t="s">
        <v>220</v>
      </c>
      <c r="C186" s="36" t="s">
        <v>221</v>
      </c>
      <c r="D186" s="12"/>
      <c r="E186" s="12"/>
      <c r="F186" s="12"/>
      <c r="G186" s="12"/>
      <c r="H186" s="12"/>
      <c r="I186" s="9"/>
      <c r="J186" s="9"/>
      <c r="K186" s="9"/>
    </row>
    <row r="187" spans="1:11" s="1" customFormat="1" x14ac:dyDescent="0.25">
      <c r="A187" s="31" t="s">
        <v>222</v>
      </c>
      <c r="B187" s="35" t="s">
        <v>223</v>
      </c>
      <c r="C187" s="36" t="s">
        <v>224</v>
      </c>
      <c r="D187" s="12"/>
      <c r="E187" s="12"/>
      <c r="F187" s="12"/>
      <c r="G187" s="12"/>
      <c r="H187" s="12"/>
      <c r="I187" s="9"/>
      <c r="J187" s="9"/>
      <c r="K187" s="9"/>
    </row>
    <row r="188" spans="1:11" s="1" customFormat="1" x14ac:dyDescent="0.25">
      <c r="A188" s="31" t="s">
        <v>225</v>
      </c>
      <c r="B188" s="35" t="s">
        <v>226</v>
      </c>
      <c r="C188" s="36" t="s">
        <v>227</v>
      </c>
      <c r="D188" s="12"/>
      <c r="E188" s="12"/>
      <c r="F188" s="12"/>
      <c r="G188" s="12"/>
      <c r="H188" s="12"/>
      <c r="I188" s="9"/>
      <c r="J188" s="9"/>
      <c r="K188" s="9"/>
    </row>
    <row r="189" spans="1:11" s="1" customFormat="1" x14ac:dyDescent="0.25">
      <c r="A189" s="31" t="s">
        <v>228</v>
      </c>
      <c r="B189" s="35" t="s">
        <v>229</v>
      </c>
      <c r="C189" s="36" t="s">
        <v>221</v>
      </c>
      <c r="D189" s="12"/>
      <c r="E189" s="12"/>
      <c r="F189" s="12"/>
      <c r="G189" s="12"/>
      <c r="H189" s="12"/>
      <c r="I189" s="9"/>
      <c r="J189" s="9"/>
      <c r="K189" s="9"/>
    </row>
    <row r="190" spans="1:11" s="1" customFormat="1" x14ac:dyDescent="0.25">
      <c r="A190" s="31" t="s">
        <v>230</v>
      </c>
      <c r="B190" s="35" t="s">
        <v>231</v>
      </c>
      <c r="C190" s="36" t="s">
        <v>224</v>
      </c>
      <c r="D190" s="12"/>
      <c r="E190" s="12"/>
      <c r="F190" s="12"/>
      <c r="G190" s="12"/>
      <c r="H190" s="12"/>
      <c r="I190" s="9"/>
      <c r="J190" s="9"/>
      <c r="K190" s="9"/>
    </row>
    <row r="191" spans="1:11" s="1" customFormat="1" x14ac:dyDescent="0.25">
      <c r="A191" s="31" t="s">
        <v>232</v>
      </c>
      <c r="B191" s="12" t="s">
        <v>233</v>
      </c>
      <c r="C191" s="12" t="s">
        <v>234</v>
      </c>
      <c r="D191" s="23">
        <f>D192+D193+D194</f>
        <v>0</v>
      </c>
      <c r="E191" s="23">
        <f>E192+E193+E194</f>
        <v>0</v>
      </c>
      <c r="F191" s="23">
        <f>F192+F193+F194</f>
        <v>0</v>
      </c>
      <c r="G191" s="23">
        <f>G192+G193+G194</f>
        <v>0</v>
      </c>
      <c r="H191" s="23">
        <f>H192+H193+H194</f>
        <v>0</v>
      </c>
      <c r="I191" s="9"/>
      <c r="J191" s="9"/>
      <c r="K191" s="9"/>
    </row>
    <row r="192" spans="1:11" s="1" customFormat="1" x14ac:dyDescent="0.25">
      <c r="A192" s="31" t="s">
        <v>235</v>
      </c>
      <c r="B192" s="12" t="s">
        <v>236</v>
      </c>
      <c r="C192" s="12" t="s">
        <v>234</v>
      </c>
      <c r="D192" s="12"/>
      <c r="E192" s="12"/>
      <c r="F192" s="12"/>
      <c r="G192" s="12"/>
      <c r="H192" s="12"/>
      <c r="I192" s="9"/>
      <c r="J192" s="9"/>
      <c r="K192" s="9"/>
    </row>
    <row r="193" spans="1:11" s="1" customFormat="1" x14ac:dyDescent="0.25">
      <c r="A193" s="31" t="s">
        <v>237</v>
      </c>
      <c r="B193" s="12" t="s">
        <v>238</v>
      </c>
      <c r="C193" s="12" t="s">
        <v>234</v>
      </c>
      <c r="D193" s="12"/>
      <c r="E193" s="12"/>
      <c r="F193" s="12"/>
      <c r="G193" s="12"/>
      <c r="H193" s="12"/>
      <c r="I193" s="9"/>
      <c r="J193" s="9"/>
      <c r="K193" s="9"/>
    </row>
    <row r="194" spans="1:11" s="1" customFormat="1" x14ac:dyDescent="0.25">
      <c r="A194" s="31" t="s">
        <v>239</v>
      </c>
      <c r="B194" s="12" t="s">
        <v>240</v>
      </c>
      <c r="C194" s="12" t="s">
        <v>234</v>
      </c>
      <c r="D194" s="12"/>
      <c r="E194" s="12"/>
      <c r="F194" s="12"/>
      <c r="G194" s="12"/>
      <c r="H194" s="12"/>
      <c r="I194" s="9"/>
      <c r="J194" s="9"/>
      <c r="K194" s="9"/>
    </row>
    <row r="195" spans="1:11" s="1" customFormat="1" ht="12.75" customHeight="1" x14ac:dyDescent="0.25">
      <c r="A195" s="31" t="s">
        <v>241</v>
      </c>
      <c r="B195" s="12" t="s">
        <v>242</v>
      </c>
      <c r="C195" s="12" t="s">
        <v>243</v>
      </c>
      <c r="D195" s="12"/>
      <c r="E195" s="12"/>
      <c r="F195" s="12"/>
      <c r="G195" s="12"/>
      <c r="H195" s="12"/>
      <c r="I195" s="9"/>
      <c r="J195" s="9"/>
      <c r="K195" s="9"/>
    </row>
    <row r="196" spans="1:11" x14ac:dyDescent="0.25">
      <c r="A196" s="30" t="s">
        <v>244</v>
      </c>
      <c r="B196" s="102" t="s">
        <v>245</v>
      </c>
      <c r="C196" s="102"/>
      <c r="D196" s="102"/>
      <c r="E196" s="102"/>
      <c r="F196" s="102"/>
      <c r="G196" s="102"/>
      <c r="H196" s="102"/>
      <c r="I196" s="102"/>
      <c r="J196" s="102"/>
      <c r="K196" s="102"/>
    </row>
    <row r="197" spans="1:11" ht="25.5" x14ac:dyDescent="0.25">
      <c r="A197" s="104">
        <v>1</v>
      </c>
      <c r="B197" s="7" t="s">
        <v>246</v>
      </c>
      <c r="C197" s="7" t="s">
        <v>58</v>
      </c>
      <c r="D197" s="17">
        <v>72857.600000000006</v>
      </c>
      <c r="E197" s="16">
        <v>156824</v>
      </c>
      <c r="F197" s="16">
        <f>E197*F198*F199/10000</f>
        <v>1114201.9999999148</v>
      </c>
      <c r="G197" s="16">
        <f t="shared" ref="G197:K197" si="46">F197*G198*G199/10000</f>
        <v>1136486.0399999132</v>
      </c>
      <c r="H197" s="16">
        <f t="shared" si="46"/>
        <v>1153533.330599912</v>
      </c>
      <c r="I197" s="16">
        <f t="shared" si="46"/>
        <v>1176603.9972119103</v>
      </c>
      <c r="J197" s="16">
        <f t="shared" si="46"/>
        <v>1199615.8100716658</v>
      </c>
      <c r="K197" s="16">
        <f t="shared" si="46"/>
        <v>1278790.4535363957</v>
      </c>
    </row>
    <row r="198" spans="1:11" ht="17.25" customHeight="1" x14ac:dyDescent="0.25">
      <c r="A198" s="104"/>
      <c r="B198" s="7" t="s">
        <v>247</v>
      </c>
      <c r="C198" s="7" t="s">
        <v>248</v>
      </c>
      <c r="D198" s="17">
        <v>107.4</v>
      </c>
      <c r="E198" s="17">
        <v>100.5</v>
      </c>
      <c r="F198" s="17">
        <v>710.47926337800004</v>
      </c>
      <c r="G198" s="17">
        <v>102</v>
      </c>
      <c r="H198" s="17">
        <v>101.5</v>
      </c>
      <c r="I198" s="17">
        <v>102</v>
      </c>
      <c r="J198" s="17">
        <v>101.955782312</v>
      </c>
      <c r="K198" s="17">
        <v>102.5</v>
      </c>
    </row>
    <row r="199" spans="1:11" ht="20.25" customHeight="1" x14ac:dyDescent="0.25">
      <c r="A199" s="104"/>
      <c r="B199" s="7" t="s">
        <v>60</v>
      </c>
      <c r="C199" s="7" t="s">
        <v>56</v>
      </c>
      <c r="D199" s="17">
        <v>107.8</v>
      </c>
      <c r="E199" s="17">
        <v>103.1</v>
      </c>
      <c r="F199" s="17">
        <v>100</v>
      </c>
      <c r="G199" s="17">
        <v>100</v>
      </c>
      <c r="H199" s="17">
        <v>100</v>
      </c>
      <c r="I199" s="17">
        <v>100</v>
      </c>
      <c r="J199" s="17">
        <v>100</v>
      </c>
      <c r="K199" s="17">
        <v>104</v>
      </c>
    </row>
    <row r="200" spans="1:11" ht="25.5" x14ac:dyDescent="0.25">
      <c r="A200" s="104">
        <v>2</v>
      </c>
      <c r="B200" s="7" t="s">
        <v>249</v>
      </c>
      <c r="C200" s="7" t="s">
        <v>58</v>
      </c>
      <c r="D200" s="17">
        <v>0</v>
      </c>
      <c r="E200" s="16">
        <f t="shared" ref="E200:K200" si="47">D200*E201*E202/10000</f>
        <v>0</v>
      </c>
      <c r="F200" s="16">
        <f t="shared" si="47"/>
        <v>0</v>
      </c>
      <c r="G200" s="16">
        <f t="shared" si="47"/>
        <v>0</v>
      </c>
      <c r="H200" s="16">
        <f t="shared" si="47"/>
        <v>0</v>
      </c>
      <c r="I200" s="16">
        <f t="shared" si="47"/>
        <v>0</v>
      </c>
      <c r="J200" s="16">
        <f t="shared" si="47"/>
        <v>0</v>
      </c>
      <c r="K200" s="16">
        <f t="shared" si="47"/>
        <v>0</v>
      </c>
    </row>
    <row r="201" spans="1:11" ht="19.5" customHeight="1" x14ac:dyDescent="0.25">
      <c r="A201" s="104"/>
      <c r="B201" s="7" t="s">
        <v>250</v>
      </c>
      <c r="C201" s="7" t="s">
        <v>248</v>
      </c>
      <c r="D201" s="17"/>
      <c r="E201" s="17"/>
      <c r="F201" s="17"/>
      <c r="G201" s="17"/>
      <c r="H201" s="17"/>
      <c r="I201" s="17"/>
      <c r="J201" s="17"/>
      <c r="K201" s="17"/>
    </row>
    <row r="202" spans="1:11" ht="15" customHeight="1" x14ac:dyDescent="0.25">
      <c r="A202" s="104"/>
      <c r="B202" s="7" t="s">
        <v>60</v>
      </c>
      <c r="C202" s="7" t="s">
        <v>56</v>
      </c>
      <c r="D202" s="17"/>
      <c r="E202" s="17"/>
      <c r="F202" s="17"/>
      <c r="G202" s="17"/>
      <c r="H202" s="17"/>
      <c r="I202" s="17"/>
      <c r="J202" s="17"/>
      <c r="K202" s="17"/>
    </row>
    <row r="203" spans="1:11" ht="25.5" x14ac:dyDescent="0.25">
      <c r="A203" s="100" t="s">
        <v>31</v>
      </c>
      <c r="B203" s="12" t="s">
        <v>251</v>
      </c>
      <c r="C203" s="12" t="s">
        <v>58</v>
      </c>
      <c r="D203" s="10">
        <v>0</v>
      </c>
      <c r="E203" s="16">
        <f t="shared" ref="E203:K203" si="48">D203*E204*E205/10000</f>
        <v>0</v>
      </c>
      <c r="F203" s="16">
        <f t="shared" si="48"/>
        <v>0</v>
      </c>
      <c r="G203" s="16">
        <f t="shared" si="48"/>
        <v>0</v>
      </c>
      <c r="H203" s="16">
        <f t="shared" si="48"/>
        <v>0</v>
      </c>
      <c r="I203" s="16">
        <f t="shared" si="48"/>
        <v>0</v>
      </c>
      <c r="J203" s="16">
        <f t="shared" si="48"/>
        <v>0</v>
      </c>
      <c r="K203" s="16">
        <f t="shared" si="48"/>
        <v>0</v>
      </c>
    </row>
    <row r="204" spans="1:11" ht="16.5" customHeight="1" x14ac:dyDescent="0.25">
      <c r="A204" s="100"/>
      <c r="B204" s="12" t="s">
        <v>252</v>
      </c>
      <c r="C204" s="12" t="s">
        <v>248</v>
      </c>
      <c r="D204" s="17"/>
      <c r="E204" s="17"/>
      <c r="F204" s="17"/>
      <c r="G204" s="17"/>
      <c r="H204" s="17"/>
      <c r="I204" s="17"/>
      <c r="J204" s="17"/>
      <c r="K204" s="17"/>
    </row>
    <row r="205" spans="1:11" ht="10.5" customHeight="1" x14ac:dyDescent="0.25">
      <c r="A205" s="100"/>
      <c r="B205" s="12" t="s">
        <v>60</v>
      </c>
      <c r="C205" s="12" t="s">
        <v>56</v>
      </c>
      <c r="D205" s="17"/>
      <c r="E205" s="17"/>
      <c r="F205" s="17"/>
      <c r="G205" s="17"/>
      <c r="H205" s="17"/>
      <c r="I205" s="17"/>
      <c r="J205" s="17"/>
      <c r="K205" s="17"/>
    </row>
    <row r="206" spans="1:11" s="69" customFormat="1" x14ac:dyDescent="0.25">
      <c r="A206" s="34" t="s">
        <v>253</v>
      </c>
      <c r="B206" s="109" t="s">
        <v>254</v>
      </c>
      <c r="C206" s="109"/>
      <c r="D206" s="109"/>
      <c r="E206" s="109"/>
      <c r="F206" s="109"/>
      <c r="G206" s="109"/>
      <c r="H206" s="109"/>
      <c r="I206" s="109"/>
      <c r="J206" s="109"/>
      <c r="K206" s="109"/>
    </row>
    <row r="207" spans="1:11" s="69" customFormat="1" ht="38.25" x14ac:dyDescent="0.25">
      <c r="A207" s="100">
        <v>1</v>
      </c>
      <c r="B207" s="12" t="s">
        <v>255</v>
      </c>
      <c r="C207" s="12" t="s">
        <v>58</v>
      </c>
      <c r="D207" s="10">
        <f>D218</f>
        <v>39069</v>
      </c>
      <c r="E207" s="55">
        <f t="shared" ref="E207:J207" si="49">E218</f>
        <v>39100</v>
      </c>
      <c r="F207" s="55">
        <f t="shared" si="49"/>
        <v>29861.4</v>
      </c>
      <c r="G207" s="10">
        <f t="shared" si="49"/>
        <v>30400</v>
      </c>
      <c r="H207" s="10">
        <f t="shared" si="49"/>
        <v>33017</v>
      </c>
      <c r="I207" s="10">
        <f t="shared" si="49"/>
        <v>35950</v>
      </c>
      <c r="J207" s="10">
        <f t="shared" si="49"/>
        <v>33400</v>
      </c>
      <c r="K207" s="10">
        <f>K218</f>
        <v>34000</v>
      </c>
    </row>
    <row r="208" spans="1:11" s="69" customFormat="1" ht="28.5" customHeight="1" x14ac:dyDescent="0.25">
      <c r="A208" s="100"/>
      <c r="B208" s="12" t="s">
        <v>256</v>
      </c>
      <c r="C208" s="12" t="s">
        <v>54</v>
      </c>
      <c r="D208" s="10">
        <v>99.1</v>
      </c>
      <c r="E208" s="10">
        <v>126</v>
      </c>
      <c r="F208" s="10">
        <v>116.2</v>
      </c>
      <c r="G208" s="10">
        <v>105.3</v>
      </c>
      <c r="H208" s="10">
        <v>102</v>
      </c>
      <c r="I208" s="10">
        <v>102</v>
      </c>
      <c r="J208" s="10">
        <v>101.95</v>
      </c>
      <c r="K208" s="10">
        <v>102.1</v>
      </c>
    </row>
    <row r="209" spans="1:11" s="69" customFormat="1" ht="14.25" customHeight="1" x14ac:dyDescent="0.25">
      <c r="A209" s="100"/>
      <c r="B209" s="12" t="s">
        <v>60</v>
      </c>
      <c r="C209" s="12" t="s">
        <v>56</v>
      </c>
      <c r="D209" s="10">
        <v>106.3</v>
      </c>
      <c r="E209" s="10">
        <v>105.3</v>
      </c>
      <c r="F209" s="10">
        <v>105.1</v>
      </c>
      <c r="G209" s="10">
        <v>104</v>
      </c>
      <c r="H209" s="10">
        <v>104.1</v>
      </c>
      <c r="I209" s="10">
        <v>104.1</v>
      </c>
      <c r="J209" s="10">
        <v>104.1</v>
      </c>
      <c r="K209" s="10">
        <v>104.2</v>
      </c>
    </row>
    <row r="210" spans="1:11" s="69" customFormat="1" ht="25.5" x14ac:dyDescent="0.25">
      <c r="A210" s="94" t="s">
        <v>257</v>
      </c>
      <c r="B210" s="12" t="s">
        <v>258</v>
      </c>
      <c r="C210" s="12" t="s">
        <v>58</v>
      </c>
      <c r="D210" s="10"/>
      <c r="E210" s="10"/>
      <c r="F210" s="10"/>
      <c r="G210" s="10"/>
      <c r="H210" s="10"/>
      <c r="I210" s="10"/>
      <c r="J210" s="10"/>
      <c r="K210" s="10"/>
    </row>
    <row r="211" spans="1:11" s="69" customFormat="1" ht="25.5" x14ac:dyDescent="0.25">
      <c r="A211" s="94" t="s">
        <v>259</v>
      </c>
      <c r="B211" s="12" t="s">
        <v>260</v>
      </c>
      <c r="C211" s="12" t="s">
        <v>58</v>
      </c>
      <c r="D211" s="10"/>
      <c r="E211" s="10"/>
      <c r="F211" s="10"/>
      <c r="G211" s="10"/>
      <c r="H211" s="10"/>
      <c r="I211" s="10"/>
      <c r="J211" s="10"/>
      <c r="K211" s="10"/>
    </row>
    <row r="212" spans="1:11" s="69" customFormat="1" ht="15" customHeight="1" x14ac:dyDescent="0.25">
      <c r="A212" s="94" t="s">
        <v>261</v>
      </c>
      <c r="B212" s="12" t="s">
        <v>262</v>
      </c>
      <c r="C212" s="12" t="s">
        <v>58</v>
      </c>
      <c r="D212" s="10"/>
      <c r="E212" s="10"/>
      <c r="F212" s="10"/>
      <c r="G212" s="10"/>
      <c r="H212" s="10"/>
      <c r="I212" s="10"/>
      <c r="J212" s="10"/>
      <c r="K212" s="10"/>
    </row>
    <row r="213" spans="1:11" s="69" customFormat="1" ht="18" customHeight="1" x14ac:dyDescent="0.25">
      <c r="A213" s="94" t="s">
        <v>263</v>
      </c>
      <c r="B213" s="12" t="s">
        <v>264</v>
      </c>
      <c r="C213" s="12" t="s">
        <v>58</v>
      </c>
      <c r="D213" s="10"/>
      <c r="E213" s="10"/>
      <c r="F213" s="10"/>
      <c r="G213" s="10"/>
      <c r="H213" s="10"/>
      <c r="I213" s="10"/>
      <c r="J213" s="10"/>
      <c r="K213" s="10"/>
    </row>
    <row r="214" spans="1:11" s="69" customFormat="1" ht="25.5" x14ac:dyDescent="0.25">
      <c r="A214" s="94" t="s">
        <v>265</v>
      </c>
      <c r="B214" s="12" t="s">
        <v>266</v>
      </c>
      <c r="C214" s="12" t="s">
        <v>58</v>
      </c>
      <c r="D214" s="10"/>
      <c r="E214" s="10"/>
      <c r="F214" s="10"/>
      <c r="G214" s="10"/>
      <c r="H214" s="10"/>
      <c r="I214" s="10"/>
      <c r="J214" s="10"/>
      <c r="K214" s="10"/>
    </row>
    <row r="215" spans="1:11" s="69" customFormat="1" ht="27" customHeight="1" x14ac:dyDescent="0.25">
      <c r="A215" s="94" t="s">
        <v>267</v>
      </c>
      <c r="B215" s="12" t="s">
        <v>268</v>
      </c>
      <c r="C215" s="12" t="s">
        <v>58</v>
      </c>
      <c r="D215" s="10"/>
      <c r="E215" s="10"/>
      <c r="F215" s="10"/>
      <c r="G215" s="10"/>
      <c r="H215" s="10"/>
      <c r="I215" s="10"/>
      <c r="J215" s="10"/>
      <c r="K215" s="10"/>
    </row>
    <row r="216" spans="1:11" s="69" customFormat="1" ht="17.25" customHeight="1" x14ac:dyDescent="0.25">
      <c r="A216" s="94" t="s">
        <v>269</v>
      </c>
      <c r="B216" s="12" t="s">
        <v>270</v>
      </c>
      <c r="C216" s="12" t="s">
        <v>58</v>
      </c>
      <c r="D216" s="10"/>
      <c r="E216" s="10"/>
      <c r="F216" s="10"/>
      <c r="G216" s="10"/>
      <c r="H216" s="10"/>
      <c r="I216" s="10"/>
      <c r="J216" s="10"/>
      <c r="K216" s="10"/>
    </row>
    <row r="217" spans="1:11" s="69" customFormat="1" ht="15" customHeight="1" x14ac:dyDescent="0.25">
      <c r="A217" s="94" t="s">
        <v>241</v>
      </c>
      <c r="B217" s="12" t="s">
        <v>271</v>
      </c>
      <c r="C217" s="12" t="s">
        <v>58</v>
      </c>
      <c r="D217" s="10"/>
      <c r="E217" s="10"/>
      <c r="F217" s="10"/>
      <c r="G217" s="10"/>
      <c r="H217" s="10"/>
      <c r="I217" s="10"/>
      <c r="J217" s="10"/>
      <c r="K217" s="10"/>
    </row>
    <row r="218" spans="1:11" s="69" customFormat="1" ht="25.5" x14ac:dyDescent="0.25">
      <c r="A218" s="93" t="s">
        <v>31</v>
      </c>
      <c r="B218" s="11" t="s">
        <v>272</v>
      </c>
      <c r="C218" s="11" t="s">
        <v>58</v>
      </c>
      <c r="D218" s="10">
        <f>SUM(D219:D220)</f>
        <v>39069</v>
      </c>
      <c r="E218" s="55">
        <f t="shared" ref="E218:K218" si="50">SUM(E219:E220)</f>
        <v>39100</v>
      </c>
      <c r="F218" s="55">
        <f t="shared" si="50"/>
        <v>29861.4</v>
      </c>
      <c r="G218" s="10">
        <f t="shared" si="50"/>
        <v>30400</v>
      </c>
      <c r="H218" s="10">
        <f t="shared" si="50"/>
        <v>33017</v>
      </c>
      <c r="I218" s="10">
        <f t="shared" si="50"/>
        <v>35950</v>
      </c>
      <c r="J218" s="10">
        <f t="shared" si="50"/>
        <v>33400</v>
      </c>
      <c r="K218" s="10">
        <f t="shared" si="50"/>
        <v>34000</v>
      </c>
    </row>
    <row r="219" spans="1:11" s="69" customFormat="1" ht="25.5" x14ac:dyDescent="0.25">
      <c r="A219" s="93" t="s">
        <v>64</v>
      </c>
      <c r="B219" s="11" t="s">
        <v>273</v>
      </c>
      <c r="C219" s="11" t="s">
        <v>58</v>
      </c>
      <c r="D219" s="10">
        <v>39069</v>
      </c>
      <c r="E219" s="55"/>
      <c r="F219" s="10"/>
      <c r="G219" s="10"/>
      <c r="H219" s="10"/>
      <c r="I219" s="10"/>
      <c r="J219" s="10"/>
      <c r="K219" s="10"/>
    </row>
    <row r="220" spans="1:11" s="69" customFormat="1" x14ac:dyDescent="0.25">
      <c r="A220" s="93" t="s">
        <v>66</v>
      </c>
      <c r="B220" s="11" t="s">
        <v>274</v>
      </c>
      <c r="C220" s="11"/>
      <c r="D220" s="10">
        <f>SUM(D221+D223+D227+D228)</f>
        <v>0</v>
      </c>
      <c r="E220" s="55">
        <f t="shared" ref="E220:K220" si="51">SUM(E221+E223+E227+E228)</f>
        <v>39100</v>
      </c>
      <c r="F220" s="55">
        <f>SUM(F221+F223+F227+F228)</f>
        <v>29861.4</v>
      </c>
      <c r="G220" s="10">
        <f t="shared" si="51"/>
        <v>30400</v>
      </c>
      <c r="H220" s="10">
        <f t="shared" si="51"/>
        <v>33017</v>
      </c>
      <c r="I220" s="10">
        <f t="shared" si="51"/>
        <v>35950</v>
      </c>
      <c r="J220" s="10">
        <f t="shared" si="51"/>
        <v>33400</v>
      </c>
      <c r="K220" s="10">
        <f t="shared" si="51"/>
        <v>34000</v>
      </c>
    </row>
    <row r="221" spans="1:11" s="69" customFormat="1" ht="16.5" customHeight="1" x14ac:dyDescent="0.25">
      <c r="A221" s="110" t="s">
        <v>275</v>
      </c>
      <c r="B221" s="95" t="s">
        <v>276</v>
      </c>
      <c r="C221" s="11" t="s">
        <v>58</v>
      </c>
      <c r="D221" s="10"/>
      <c r="E221" s="55"/>
      <c r="F221" s="10"/>
      <c r="G221" s="10"/>
      <c r="H221" s="10"/>
      <c r="I221" s="10"/>
      <c r="J221" s="10"/>
      <c r="K221" s="10"/>
    </row>
    <row r="222" spans="1:11" s="69" customFormat="1" ht="15.75" customHeight="1" x14ac:dyDescent="0.25">
      <c r="A222" s="110"/>
      <c r="B222" s="95" t="s">
        <v>277</v>
      </c>
      <c r="C222" s="11" t="s">
        <v>58</v>
      </c>
      <c r="D222" s="10"/>
      <c r="E222" s="55"/>
      <c r="F222" s="10"/>
      <c r="G222" s="10"/>
      <c r="H222" s="10"/>
      <c r="I222" s="10"/>
      <c r="J222" s="10"/>
      <c r="K222" s="10"/>
    </row>
    <row r="223" spans="1:11" s="69" customFormat="1" ht="25.5" x14ac:dyDescent="0.25">
      <c r="A223" s="93" t="s">
        <v>278</v>
      </c>
      <c r="B223" s="95" t="s">
        <v>279</v>
      </c>
      <c r="C223" s="11" t="s">
        <v>58</v>
      </c>
      <c r="D223" s="10">
        <f>SUM(D224:D226)</f>
        <v>0</v>
      </c>
      <c r="E223" s="55">
        <f t="shared" ref="E223:K223" si="52">SUM(E224:E226)</f>
        <v>409.02</v>
      </c>
      <c r="F223" s="55">
        <f>SUM(F224:F226)</f>
        <v>1261.4000000000001</v>
      </c>
      <c r="G223" s="10">
        <f t="shared" si="52"/>
        <v>0</v>
      </c>
      <c r="H223" s="10">
        <f t="shared" si="52"/>
        <v>1017</v>
      </c>
      <c r="I223" s="10">
        <f t="shared" si="52"/>
        <v>3250</v>
      </c>
      <c r="J223" s="10">
        <f t="shared" si="52"/>
        <v>0</v>
      </c>
      <c r="K223" s="10">
        <f t="shared" si="52"/>
        <v>0</v>
      </c>
    </row>
    <row r="224" spans="1:11" s="69" customFormat="1" ht="14.25" customHeight="1" x14ac:dyDescent="0.25">
      <c r="A224" s="93" t="s">
        <v>280</v>
      </c>
      <c r="B224" s="96" t="s">
        <v>281</v>
      </c>
      <c r="C224" s="11" t="s">
        <v>58</v>
      </c>
      <c r="D224" s="10"/>
      <c r="E224" s="10"/>
      <c r="F224" s="55"/>
      <c r="G224" s="10"/>
      <c r="H224" s="10"/>
      <c r="I224" s="10"/>
      <c r="J224" s="10"/>
      <c r="K224" s="10"/>
    </row>
    <row r="225" spans="1:11" s="69" customFormat="1" ht="15" customHeight="1" x14ac:dyDescent="0.25">
      <c r="A225" s="93" t="s">
        <v>282</v>
      </c>
      <c r="B225" s="96" t="s">
        <v>283</v>
      </c>
      <c r="C225" s="11" t="s">
        <v>58</v>
      </c>
      <c r="D225" s="10"/>
      <c r="E225" s="10"/>
      <c r="F225" s="55"/>
      <c r="G225" s="10"/>
      <c r="H225" s="10"/>
      <c r="I225" s="10"/>
      <c r="J225" s="10"/>
      <c r="K225" s="10"/>
    </row>
    <row r="226" spans="1:11" s="69" customFormat="1" ht="16.5" customHeight="1" x14ac:dyDescent="0.25">
      <c r="A226" s="93" t="s">
        <v>284</v>
      </c>
      <c r="B226" s="96" t="s">
        <v>285</v>
      </c>
      <c r="C226" s="11" t="s">
        <v>58</v>
      </c>
      <c r="D226" s="10"/>
      <c r="E226" s="55">
        <v>409.02</v>
      </c>
      <c r="F226" s="55">
        <v>1261.4000000000001</v>
      </c>
      <c r="G226" s="10">
        <v>0</v>
      </c>
      <c r="H226" s="10">
        <v>1017</v>
      </c>
      <c r="I226" s="10">
        <v>3250</v>
      </c>
      <c r="J226" s="10">
        <v>0</v>
      </c>
      <c r="K226" s="10">
        <v>0</v>
      </c>
    </row>
    <row r="227" spans="1:11" s="69" customFormat="1" ht="16.5" customHeight="1" x14ac:dyDescent="0.25">
      <c r="A227" s="93" t="s">
        <v>286</v>
      </c>
      <c r="B227" s="95" t="s">
        <v>287</v>
      </c>
      <c r="C227" s="11" t="s">
        <v>58</v>
      </c>
      <c r="D227" s="10"/>
      <c r="E227" s="10"/>
      <c r="F227" s="10"/>
      <c r="G227" s="10"/>
      <c r="H227" s="10"/>
      <c r="I227" s="10"/>
      <c r="J227" s="10"/>
      <c r="K227" s="10"/>
    </row>
    <row r="228" spans="1:11" s="69" customFormat="1" ht="16.5" customHeight="1" x14ac:dyDescent="0.25">
      <c r="A228" s="93" t="s">
        <v>288</v>
      </c>
      <c r="B228" s="95" t="s">
        <v>289</v>
      </c>
      <c r="C228" s="11" t="s">
        <v>58</v>
      </c>
      <c r="D228" s="10">
        <v>0</v>
      </c>
      <c r="E228" s="55">
        <v>38690.980000000003</v>
      </c>
      <c r="F228" s="10">
        <v>28600</v>
      </c>
      <c r="G228" s="10">
        <v>30400</v>
      </c>
      <c r="H228" s="10">
        <v>32000</v>
      </c>
      <c r="I228" s="10">
        <v>32700</v>
      </c>
      <c r="J228" s="10">
        <v>33400</v>
      </c>
      <c r="K228" s="10">
        <v>34000</v>
      </c>
    </row>
    <row r="229" spans="1:11" x14ac:dyDescent="0.25">
      <c r="A229" s="30" t="s">
        <v>290</v>
      </c>
      <c r="B229" s="102" t="s">
        <v>291</v>
      </c>
      <c r="C229" s="102"/>
      <c r="D229" s="102"/>
      <c r="E229" s="102"/>
      <c r="F229" s="102"/>
      <c r="G229" s="102"/>
      <c r="H229" s="102"/>
      <c r="I229" s="102"/>
      <c r="J229" s="102"/>
      <c r="K229" s="102"/>
    </row>
    <row r="230" spans="1:11" x14ac:dyDescent="0.25">
      <c r="A230" s="106">
        <v>1</v>
      </c>
      <c r="B230" s="107" t="s">
        <v>292</v>
      </c>
      <c r="C230" s="107" t="s">
        <v>58</v>
      </c>
      <c r="D230" s="108"/>
      <c r="E230" s="105">
        <f>D230*E232*E233/10000</f>
        <v>0</v>
      </c>
      <c r="F230" s="105">
        <f>E230*F232*F233/10000</f>
        <v>0</v>
      </c>
      <c r="G230" s="105">
        <f>F230*G232*G233/10000</f>
        <v>0</v>
      </c>
      <c r="H230" s="105">
        <f>G230*H232*H233/10000</f>
        <v>0</v>
      </c>
      <c r="I230" s="105">
        <f t="shared" ref="I230:K230" si="53">H230*I232*I233/10000</f>
        <v>0</v>
      </c>
      <c r="J230" s="105">
        <f t="shared" si="53"/>
        <v>0</v>
      </c>
      <c r="K230" s="105">
        <f t="shared" si="53"/>
        <v>0</v>
      </c>
    </row>
    <row r="231" spans="1:11" x14ac:dyDescent="0.25">
      <c r="A231" s="106"/>
      <c r="B231" s="107"/>
      <c r="C231" s="107"/>
      <c r="D231" s="108"/>
      <c r="E231" s="105"/>
      <c r="F231" s="105"/>
      <c r="G231" s="105"/>
      <c r="H231" s="105"/>
      <c r="I231" s="105"/>
      <c r="J231" s="105"/>
      <c r="K231" s="105"/>
    </row>
    <row r="232" spans="1:11" ht="19.5" customHeight="1" x14ac:dyDescent="0.25">
      <c r="A232" s="106"/>
      <c r="B232" s="39" t="s">
        <v>62</v>
      </c>
      <c r="C232" s="39" t="s">
        <v>54</v>
      </c>
      <c r="D232" s="40"/>
      <c r="E232" s="40"/>
      <c r="F232" s="40"/>
      <c r="G232" s="40"/>
      <c r="H232" s="40"/>
      <c r="I232" s="5"/>
      <c r="J232" s="5"/>
      <c r="K232" s="5"/>
    </row>
    <row r="233" spans="1:11" ht="14.25" customHeight="1" x14ac:dyDescent="0.25">
      <c r="A233" s="106"/>
      <c r="B233" s="39" t="s">
        <v>60</v>
      </c>
      <c r="C233" s="39" t="s">
        <v>56</v>
      </c>
      <c r="D233" s="40"/>
      <c r="E233" s="40"/>
      <c r="F233" s="40"/>
      <c r="G233" s="40"/>
      <c r="H233" s="40"/>
      <c r="I233" s="5"/>
      <c r="J233" s="5"/>
      <c r="K233" s="5"/>
    </row>
    <row r="234" spans="1:11" ht="25.5" x14ac:dyDescent="0.25">
      <c r="A234" s="29">
        <v>2</v>
      </c>
      <c r="B234" s="7" t="s">
        <v>293</v>
      </c>
      <c r="C234" s="7" t="s">
        <v>294</v>
      </c>
      <c r="D234" s="41"/>
      <c r="E234" s="41"/>
      <c r="F234" s="41"/>
      <c r="G234" s="41"/>
      <c r="H234" s="41"/>
      <c r="I234" s="5"/>
      <c r="J234" s="5"/>
      <c r="K234" s="5"/>
    </row>
    <row r="235" spans="1:11" ht="19.5" customHeight="1" x14ac:dyDescent="0.25">
      <c r="A235" s="104" t="s">
        <v>259</v>
      </c>
      <c r="B235" s="42" t="s">
        <v>295</v>
      </c>
      <c r="C235" s="7" t="s">
        <v>294</v>
      </c>
      <c r="D235" s="41"/>
      <c r="E235" s="41"/>
      <c r="F235" s="41"/>
      <c r="G235" s="41"/>
      <c r="H235" s="41"/>
      <c r="I235" s="5"/>
      <c r="J235" s="5"/>
      <c r="K235" s="5"/>
    </row>
    <row r="236" spans="1:11" ht="20.25" customHeight="1" x14ac:dyDescent="0.25">
      <c r="A236" s="104"/>
      <c r="B236" s="42" t="s">
        <v>296</v>
      </c>
      <c r="C236" s="7" t="s">
        <v>294</v>
      </c>
      <c r="D236" s="41"/>
      <c r="E236" s="41"/>
      <c r="F236" s="41"/>
      <c r="G236" s="41"/>
      <c r="H236" s="41"/>
      <c r="I236" s="5"/>
      <c r="J236" s="5"/>
      <c r="K236" s="5"/>
    </row>
    <row r="237" spans="1:11" ht="15.75" customHeight="1" x14ac:dyDescent="0.25">
      <c r="A237" s="104"/>
      <c r="B237" s="42" t="s">
        <v>297</v>
      </c>
      <c r="C237" s="7" t="s">
        <v>294</v>
      </c>
      <c r="D237" s="41"/>
      <c r="E237" s="41"/>
      <c r="F237" s="41"/>
      <c r="G237" s="41"/>
      <c r="H237" s="41"/>
      <c r="I237" s="5"/>
      <c r="J237" s="5"/>
      <c r="K237" s="5"/>
    </row>
    <row r="238" spans="1:11" ht="21" customHeight="1" x14ac:dyDescent="0.25">
      <c r="A238" s="29" t="s">
        <v>261</v>
      </c>
      <c r="B238" s="18" t="s">
        <v>298</v>
      </c>
      <c r="C238" s="7" t="s">
        <v>294</v>
      </c>
      <c r="D238" s="17"/>
      <c r="E238" s="17"/>
      <c r="F238" s="17">
        <v>2622.8</v>
      </c>
      <c r="G238" s="17">
        <v>1100</v>
      </c>
      <c r="H238" s="17">
        <v>1300</v>
      </c>
      <c r="I238" s="60">
        <v>1350</v>
      </c>
      <c r="J238" s="61">
        <v>1350</v>
      </c>
      <c r="K238" s="60">
        <v>1500</v>
      </c>
    </row>
    <row r="239" spans="1:11" ht="30.75" customHeight="1" x14ac:dyDescent="0.25">
      <c r="A239" s="29">
        <v>3</v>
      </c>
      <c r="B239" s="7" t="s">
        <v>299</v>
      </c>
      <c r="C239" s="7" t="s">
        <v>300</v>
      </c>
      <c r="D239" s="17">
        <v>20</v>
      </c>
      <c r="E239" s="17">
        <v>20</v>
      </c>
      <c r="F239" s="17">
        <v>21.3</v>
      </c>
      <c r="G239" s="17">
        <v>21.4</v>
      </c>
      <c r="H239" s="17">
        <v>21.5</v>
      </c>
      <c r="I239" s="62">
        <v>21.6</v>
      </c>
      <c r="J239" s="62">
        <v>21.6</v>
      </c>
      <c r="K239" s="62">
        <v>21.7</v>
      </c>
    </row>
    <row r="240" spans="1:11" x14ac:dyDescent="0.25">
      <c r="A240" s="30" t="s">
        <v>301</v>
      </c>
      <c r="B240" s="102" t="s">
        <v>413</v>
      </c>
      <c r="C240" s="102"/>
      <c r="D240" s="102"/>
      <c r="E240" s="102"/>
      <c r="F240" s="102"/>
      <c r="G240" s="102"/>
      <c r="H240" s="102"/>
      <c r="I240" s="102"/>
      <c r="J240" s="102"/>
      <c r="K240" s="102"/>
    </row>
    <row r="241" spans="1:23" ht="25.5" x14ac:dyDescent="0.25">
      <c r="A241" s="29">
        <v>1</v>
      </c>
      <c r="B241" s="7" t="s">
        <v>302</v>
      </c>
      <c r="C241" s="7" t="s">
        <v>58</v>
      </c>
      <c r="D241" s="39"/>
      <c r="E241" s="39"/>
      <c r="F241" s="39"/>
      <c r="G241" s="39"/>
      <c r="H241" s="39"/>
      <c r="I241" s="5"/>
      <c r="J241" s="5"/>
      <c r="K241" s="5"/>
    </row>
    <row r="242" spans="1:23" ht="24" customHeight="1" x14ac:dyDescent="0.25">
      <c r="A242" s="29">
        <v>2</v>
      </c>
      <c r="B242" s="7" t="s">
        <v>303</v>
      </c>
      <c r="C242" s="7" t="s">
        <v>304</v>
      </c>
      <c r="D242" s="17">
        <v>43.4</v>
      </c>
      <c r="E242" s="17">
        <v>43.4</v>
      </c>
      <c r="F242" s="17">
        <v>43.4</v>
      </c>
      <c r="G242" s="17">
        <v>43.4</v>
      </c>
      <c r="H242" s="17">
        <v>43.4</v>
      </c>
      <c r="I242" s="17">
        <v>43.4</v>
      </c>
      <c r="J242" s="17">
        <v>43.4</v>
      </c>
      <c r="K242" s="17">
        <v>43.4</v>
      </c>
    </row>
    <row r="243" spans="1:23" ht="37.5" customHeight="1" x14ac:dyDescent="0.25">
      <c r="A243" s="28" t="s">
        <v>31</v>
      </c>
      <c r="B243" s="18" t="s">
        <v>305</v>
      </c>
      <c r="C243" s="18" t="s">
        <v>304</v>
      </c>
      <c r="D243" s="16">
        <v>43.4</v>
      </c>
      <c r="E243" s="16">
        <v>43.4</v>
      </c>
      <c r="F243" s="16">
        <v>43.4</v>
      </c>
      <c r="G243" s="16">
        <v>43.4</v>
      </c>
      <c r="H243" s="16">
        <v>43.4</v>
      </c>
      <c r="I243" s="16">
        <v>43.4</v>
      </c>
      <c r="J243" s="16">
        <v>43.4</v>
      </c>
      <c r="K243" s="16">
        <v>43.4</v>
      </c>
    </row>
    <row r="244" spans="1:23" ht="38.25" x14ac:dyDescent="0.25">
      <c r="A244" s="28" t="s">
        <v>33</v>
      </c>
      <c r="B244" s="18" t="s">
        <v>306</v>
      </c>
      <c r="C244" s="18" t="s">
        <v>307</v>
      </c>
      <c r="D244" s="16">
        <v>100</v>
      </c>
      <c r="E244" s="16">
        <f t="shared" ref="E244:H244" si="54">E243/E242*100</f>
        <v>100</v>
      </c>
      <c r="F244" s="16">
        <f t="shared" si="54"/>
        <v>100</v>
      </c>
      <c r="G244" s="16">
        <f t="shared" si="54"/>
        <v>100</v>
      </c>
      <c r="H244" s="16">
        <f t="shared" si="54"/>
        <v>100</v>
      </c>
      <c r="I244" s="16">
        <f t="shared" ref="I244:K244" si="55">I243/I242*100</f>
        <v>100</v>
      </c>
      <c r="J244" s="16">
        <f t="shared" si="55"/>
        <v>100</v>
      </c>
      <c r="K244" s="16">
        <f t="shared" si="55"/>
        <v>100</v>
      </c>
    </row>
    <row r="245" spans="1:23" x14ac:dyDescent="0.25">
      <c r="A245" s="66" t="s">
        <v>308</v>
      </c>
      <c r="B245" s="103" t="s">
        <v>309</v>
      </c>
      <c r="C245" s="103"/>
      <c r="D245" s="103"/>
      <c r="E245" s="103"/>
      <c r="F245" s="103"/>
      <c r="G245" s="103"/>
      <c r="H245" s="103"/>
      <c r="I245" s="103"/>
      <c r="J245" s="103"/>
      <c r="K245" s="103"/>
    </row>
    <row r="246" spans="1:23" s="69" customFormat="1" ht="25.5" x14ac:dyDescent="0.25">
      <c r="A246" s="65">
        <v>1</v>
      </c>
      <c r="B246" s="12" t="s">
        <v>310</v>
      </c>
      <c r="C246" s="12" t="s">
        <v>49</v>
      </c>
      <c r="D246" s="47">
        <f>D247+D261</f>
        <v>37104.480000000003</v>
      </c>
      <c r="E246" s="55">
        <f>E247+E261</f>
        <v>42691.15</v>
      </c>
      <c r="F246" s="55">
        <f>F247+F261</f>
        <v>63353.03</v>
      </c>
      <c r="G246" s="55">
        <f>G247+G261</f>
        <v>44512.76</v>
      </c>
      <c r="H246" s="55">
        <f>H247+H261</f>
        <v>31847.91</v>
      </c>
      <c r="I246" s="47">
        <f t="shared" ref="I246:K246" si="56">I247+I261</f>
        <v>30951.010000000002</v>
      </c>
      <c r="J246" s="47">
        <f t="shared" si="56"/>
        <v>28611.230000000003</v>
      </c>
      <c r="K246" s="47">
        <f t="shared" si="56"/>
        <v>28253.8</v>
      </c>
      <c r="M246" s="69">
        <f>ROUND(J246/I246,3)</f>
        <v>0.92400000000000004</v>
      </c>
      <c r="Q246" s="69">
        <f>ROUND(K246/J246,3)</f>
        <v>0.98799999999999999</v>
      </c>
    </row>
    <row r="247" spans="1:23" s="45" customFormat="1" ht="25.5" x14ac:dyDescent="0.25">
      <c r="A247" s="64" t="s">
        <v>11</v>
      </c>
      <c r="B247" s="11" t="s">
        <v>311</v>
      </c>
      <c r="C247" s="46" t="s">
        <v>49</v>
      </c>
      <c r="D247" s="48">
        <v>10446.86</v>
      </c>
      <c r="E247" s="67">
        <f>E248+E249+E253+E256+E257+E258+E259+E260+1724.47+6.29</f>
        <v>12200.29</v>
      </c>
      <c r="F247" s="67">
        <f>F248+F249+F253+F256+F257+F258+F259+F260+1969.31+5.75</f>
        <v>13096.740000000002</v>
      </c>
      <c r="G247" s="67">
        <f>G248+G249+G253+G256+G257+G258+G259+G260+2000+2.5</f>
        <v>10776.12</v>
      </c>
      <c r="H247" s="67">
        <f>H248+H249+H253+H256+H257+H258+H259+H260+1958.48+5.75</f>
        <v>10485.09</v>
      </c>
      <c r="I247" s="67">
        <f t="shared" ref="I247:K247" si="57">I248+I249+I253+I256+I257+I258+I259+I260+1958.48+5.75</f>
        <v>13171.18</v>
      </c>
      <c r="J247" s="67">
        <f>J248+J249+J253+J256+J257+J258+J259+J260+1958.48+5.75</f>
        <v>11437.31</v>
      </c>
      <c r="K247" s="67">
        <f t="shared" si="57"/>
        <v>11889.099999999999</v>
      </c>
    </row>
    <row r="248" spans="1:23" s="45" customFormat="1" ht="25.5" x14ac:dyDescent="0.25">
      <c r="A248" s="64" t="s">
        <v>121</v>
      </c>
      <c r="B248" s="11" t="s">
        <v>312</v>
      </c>
      <c r="C248" s="11" t="s">
        <v>49</v>
      </c>
      <c r="D248" s="48">
        <v>3061.32</v>
      </c>
      <c r="E248" s="67">
        <v>3645.82</v>
      </c>
      <c r="F248" s="56">
        <v>3576.79</v>
      </c>
      <c r="G248" s="56">
        <v>3672</v>
      </c>
      <c r="H248" s="55">
        <v>3745.44</v>
      </c>
      <c r="I248" s="55">
        <v>3820.35</v>
      </c>
      <c r="J248" s="47">
        <v>3896.76</v>
      </c>
      <c r="K248" s="47">
        <v>3974.7</v>
      </c>
      <c r="R248" s="73"/>
      <c r="S248" s="73"/>
      <c r="T248" s="73"/>
      <c r="U248" s="73"/>
      <c r="V248" s="73"/>
      <c r="W248" s="73"/>
    </row>
    <row r="249" spans="1:23" s="45" customFormat="1" ht="25.5" x14ac:dyDescent="0.25">
      <c r="A249" s="64" t="s">
        <v>123</v>
      </c>
      <c r="B249" s="11" t="s">
        <v>313</v>
      </c>
      <c r="C249" s="11" t="s">
        <v>49</v>
      </c>
      <c r="D249" s="48">
        <v>2.94</v>
      </c>
      <c r="E249" s="67">
        <f t="shared" ref="E249:K249" si="58">E250+E251+E252</f>
        <v>0.3</v>
      </c>
      <c r="F249" s="67">
        <f t="shared" si="58"/>
        <v>0.49</v>
      </c>
      <c r="G249" s="67">
        <f t="shared" si="58"/>
        <v>8.6199999999999992</v>
      </c>
      <c r="H249" s="67">
        <f t="shared" si="58"/>
        <v>8.7100000000000009</v>
      </c>
      <c r="I249" s="67">
        <f t="shared" si="58"/>
        <v>8.8000000000000007</v>
      </c>
      <c r="J249" s="67">
        <f t="shared" si="58"/>
        <v>8.89</v>
      </c>
      <c r="K249" s="67">
        <f t="shared" si="58"/>
        <v>8.98</v>
      </c>
      <c r="R249" s="59">
        <f>E248*100/D248</f>
        <v>119.09307096285262</v>
      </c>
      <c r="S249" s="59">
        <f>F248*100/E248</f>
        <v>98.106598789846998</v>
      </c>
      <c r="T249" s="59">
        <f t="shared" ref="T249:W249" si="59">G248*100/F248</f>
        <v>102.66188397976957</v>
      </c>
      <c r="U249" s="59">
        <f t="shared" si="59"/>
        <v>102</v>
      </c>
      <c r="V249" s="59">
        <f t="shared" si="59"/>
        <v>102.00003203895938</v>
      </c>
      <c r="W249" s="59">
        <f t="shared" si="59"/>
        <v>102.00007852683655</v>
      </c>
    </row>
    <row r="250" spans="1:23" s="45" customFormat="1" ht="24.75" customHeight="1" x14ac:dyDescent="0.25">
      <c r="A250" s="64" t="s">
        <v>314</v>
      </c>
      <c r="B250" s="11" t="s">
        <v>315</v>
      </c>
      <c r="C250" s="11" t="s">
        <v>49</v>
      </c>
      <c r="D250" s="48"/>
      <c r="E250" s="67"/>
      <c r="F250" s="56"/>
      <c r="G250" s="56"/>
      <c r="H250" s="57"/>
      <c r="I250" s="57"/>
      <c r="J250" s="50"/>
      <c r="K250" s="50"/>
    </row>
    <row r="251" spans="1:23" s="45" customFormat="1" ht="25.5" x14ac:dyDescent="0.25">
      <c r="A251" s="64" t="s">
        <v>316</v>
      </c>
      <c r="B251" s="11" t="s">
        <v>317</v>
      </c>
      <c r="C251" s="11" t="s">
        <v>49</v>
      </c>
      <c r="D251" s="48"/>
      <c r="E251" s="67"/>
      <c r="F251" s="56"/>
      <c r="G251" s="56"/>
      <c r="H251" s="57"/>
      <c r="I251" s="57"/>
      <c r="J251" s="50"/>
      <c r="K251" s="50"/>
    </row>
    <row r="252" spans="1:23" s="45" customFormat="1" ht="25.5" x14ac:dyDescent="0.25">
      <c r="A252" s="64" t="s">
        <v>318</v>
      </c>
      <c r="B252" s="11" t="s">
        <v>319</v>
      </c>
      <c r="C252" s="11" t="s">
        <v>49</v>
      </c>
      <c r="D252" s="48">
        <v>2.94</v>
      </c>
      <c r="E252" s="67">
        <v>0.3</v>
      </c>
      <c r="F252" s="56">
        <v>0.49</v>
      </c>
      <c r="G252" s="56">
        <v>8.6199999999999992</v>
      </c>
      <c r="H252" s="55">
        <v>8.7100000000000009</v>
      </c>
      <c r="I252" s="55">
        <v>8.8000000000000007</v>
      </c>
      <c r="J252" s="48">
        <v>8.89</v>
      </c>
      <c r="K252" s="48">
        <v>8.98</v>
      </c>
    </row>
    <row r="253" spans="1:23" s="45" customFormat="1" ht="25.5" x14ac:dyDescent="0.25">
      <c r="A253" s="64" t="s">
        <v>320</v>
      </c>
      <c r="B253" s="11" t="s">
        <v>321</v>
      </c>
      <c r="C253" s="11" t="s">
        <v>49</v>
      </c>
      <c r="D253" s="48">
        <f>D254+D255</f>
        <v>1997.9</v>
      </c>
      <c r="E253" s="67">
        <f t="shared" ref="E253:K253" si="60">E254+E255</f>
        <v>2386.86</v>
      </c>
      <c r="F253" s="67">
        <f t="shared" si="60"/>
        <v>2357.9499999999998</v>
      </c>
      <c r="G253" s="67">
        <f t="shared" si="60"/>
        <v>2278.67</v>
      </c>
      <c r="H253" s="67">
        <f t="shared" si="60"/>
        <v>2330.7199999999998</v>
      </c>
      <c r="I253" s="67">
        <f t="shared" si="60"/>
        <v>2383.71</v>
      </c>
      <c r="J253" s="67">
        <f t="shared" si="60"/>
        <v>2438.66</v>
      </c>
      <c r="K253" s="67">
        <f t="shared" si="60"/>
        <v>2495.0699999999997</v>
      </c>
    </row>
    <row r="254" spans="1:23" s="45" customFormat="1" ht="25.5" x14ac:dyDescent="0.25">
      <c r="A254" s="64" t="s">
        <v>322</v>
      </c>
      <c r="B254" s="11" t="s">
        <v>323</v>
      </c>
      <c r="C254" s="11" t="s">
        <v>49</v>
      </c>
      <c r="D254" s="48">
        <v>102.15</v>
      </c>
      <c r="E254" s="67">
        <v>162.22999999999999</v>
      </c>
      <c r="F254" s="56">
        <v>240.83</v>
      </c>
      <c r="G254" s="56">
        <v>220</v>
      </c>
      <c r="H254" s="55">
        <v>231</v>
      </c>
      <c r="I254" s="55">
        <v>242.55</v>
      </c>
      <c r="J254" s="49">
        <v>254.68</v>
      </c>
      <c r="K254" s="49">
        <v>267.41000000000003</v>
      </c>
      <c r="M254" s="59"/>
      <c r="N254" s="59"/>
      <c r="O254" s="59"/>
      <c r="P254" s="59"/>
      <c r="Q254" s="59"/>
      <c r="R254" s="59"/>
    </row>
    <row r="255" spans="1:23" s="45" customFormat="1" ht="25.5" x14ac:dyDescent="0.25">
      <c r="A255" s="64" t="s">
        <v>324</v>
      </c>
      <c r="B255" s="11" t="s">
        <v>325</v>
      </c>
      <c r="C255" s="11" t="s">
        <v>49</v>
      </c>
      <c r="D255" s="48">
        <v>1895.75</v>
      </c>
      <c r="E255" s="67">
        <v>2224.63</v>
      </c>
      <c r="F255" s="56">
        <v>2117.12</v>
      </c>
      <c r="G255" s="56">
        <v>2058.67</v>
      </c>
      <c r="H255" s="55">
        <v>2099.7199999999998</v>
      </c>
      <c r="I255" s="55">
        <v>2141.16</v>
      </c>
      <c r="J255" s="49">
        <v>2183.98</v>
      </c>
      <c r="K255" s="49">
        <v>2227.66</v>
      </c>
      <c r="M255" s="59"/>
    </row>
    <row r="256" spans="1:23" s="45" customFormat="1" ht="25.5" x14ac:dyDescent="0.25">
      <c r="A256" s="64" t="s">
        <v>326</v>
      </c>
      <c r="B256" s="11" t="s">
        <v>327</v>
      </c>
      <c r="C256" s="11" t="s">
        <v>49</v>
      </c>
      <c r="D256" s="48"/>
      <c r="E256" s="68"/>
      <c r="F256" s="56"/>
      <c r="G256" s="56"/>
      <c r="H256" s="57"/>
      <c r="I256" s="57"/>
      <c r="J256" s="58"/>
      <c r="K256" s="58"/>
    </row>
    <row r="257" spans="1:16" s="45" customFormat="1" ht="38.25" x14ac:dyDescent="0.25">
      <c r="A257" s="64" t="s">
        <v>328</v>
      </c>
      <c r="B257" s="11" t="s">
        <v>329</v>
      </c>
      <c r="C257" s="11" t="s">
        <v>49</v>
      </c>
      <c r="D257" s="48">
        <v>3517.65</v>
      </c>
      <c r="E257" s="67">
        <v>4197.47</v>
      </c>
      <c r="F257" s="56">
        <v>4864.22</v>
      </c>
      <c r="G257" s="56">
        <v>2482.5700000000002</v>
      </c>
      <c r="H257" s="55">
        <v>2232.31</v>
      </c>
      <c r="I257" s="55">
        <v>4977.29</v>
      </c>
      <c r="J257" s="55">
        <v>3128.77</v>
      </c>
      <c r="K257" s="55">
        <v>3446.12</v>
      </c>
    </row>
    <row r="258" spans="1:16" s="45" customFormat="1" ht="25.5" x14ac:dyDescent="0.25">
      <c r="A258" s="64" t="s">
        <v>330</v>
      </c>
      <c r="B258" s="11" t="s">
        <v>331</v>
      </c>
      <c r="C258" s="11" t="s">
        <v>49</v>
      </c>
      <c r="D258" s="48">
        <v>109.35</v>
      </c>
      <c r="E258" s="67">
        <v>20.5</v>
      </c>
      <c r="F258" s="56">
        <v>30.12</v>
      </c>
      <c r="G258" s="56">
        <v>11.57</v>
      </c>
      <c r="H258" s="55"/>
      <c r="I258" s="55"/>
      <c r="J258" s="49"/>
      <c r="K258" s="49"/>
    </row>
    <row r="259" spans="1:16" s="45" customFormat="1" ht="25.5" x14ac:dyDescent="0.25">
      <c r="A259" s="64" t="s">
        <v>332</v>
      </c>
      <c r="B259" s="11" t="s">
        <v>333</v>
      </c>
      <c r="C259" s="11" t="s">
        <v>49</v>
      </c>
      <c r="D259" s="48">
        <v>169.73</v>
      </c>
      <c r="E259" s="67">
        <v>203.68</v>
      </c>
      <c r="F259" s="56">
        <v>203.68</v>
      </c>
      <c r="G259" s="56">
        <v>317.77</v>
      </c>
      <c r="H259" s="56">
        <v>203.68</v>
      </c>
      <c r="I259" s="56">
        <v>16.8</v>
      </c>
      <c r="J259" s="49"/>
      <c r="K259" s="49"/>
    </row>
    <row r="260" spans="1:16" s="45" customFormat="1" ht="25.5" x14ac:dyDescent="0.25">
      <c r="A260" s="64" t="s">
        <v>334</v>
      </c>
      <c r="B260" s="11" t="s">
        <v>335</v>
      </c>
      <c r="C260" s="11" t="s">
        <v>49</v>
      </c>
      <c r="D260" s="48"/>
      <c r="E260" s="67">
        <v>14.9</v>
      </c>
      <c r="F260" s="56">
        <v>88.43</v>
      </c>
      <c r="G260" s="56">
        <v>2.42</v>
      </c>
      <c r="H260" s="55"/>
      <c r="I260" s="55"/>
      <c r="J260" s="49"/>
      <c r="K260" s="49"/>
    </row>
    <row r="261" spans="1:16" s="45" customFormat="1" ht="25.5" x14ac:dyDescent="0.25">
      <c r="A261" s="64" t="s">
        <v>13</v>
      </c>
      <c r="B261" s="11" t="s">
        <v>336</v>
      </c>
      <c r="C261" s="11" t="s">
        <v>49</v>
      </c>
      <c r="D261" s="48">
        <f>D262+D263+D264+D265-473.25</f>
        <v>26657.620000000003</v>
      </c>
      <c r="E261" s="56">
        <v>30490.86</v>
      </c>
      <c r="F261" s="48">
        <v>50256.29</v>
      </c>
      <c r="G261" s="56">
        <v>33736.639999999999</v>
      </c>
      <c r="H261" s="56">
        <f>H262+H263+H264+H265</f>
        <v>21362.82</v>
      </c>
      <c r="I261" s="56">
        <f t="shared" ref="I261:K261" si="61">I262+I263+I264+I265</f>
        <v>17779.830000000002</v>
      </c>
      <c r="J261" s="56">
        <f t="shared" si="61"/>
        <v>17173.920000000002</v>
      </c>
      <c r="K261" s="56">
        <f t="shared" si="61"/>
        <v>16364.7</v>
      </c>
    </row>
    <row r="262" spans="1:16" s="45" customFormat="1" ht="25.5" x14ac:dyDescent="0.25">
      <c r="A262" s="64" t="s">
        <v>127</v>
      </c>
      <c r="B262" s="11" t="s">
        <v>337</v>
      </c>
      <c r="C262" s="11" t="s">
        <v>49</v>
      </c>
      <c r="D262" s="48">
        <v>11315</v>
      </c>
      <c r="E262" s="56">
        <v>12358.3</v>
      </c>
      <c r="F262" s="56">
        <v>10214.16</v>
      </c>
      <c r="G262" s="56">
        <v>11667.7</v>
      </c>
      <c r="H262" s="55">
        <v>12655.4</v>
      </c>
      <c r="I262" s="55">
        <v>12982.31</v>
      </c>
      <c r="J262" s="47">
        <v>13311.2</v>
      </c>
      <c r="K262" s="47">
        <v>13311.2</v>
      </c>
    </row>
    <row r="263" spans="1:16" s="45" customFormat="1" ht="25.5" x14ac:dyDescent="0.25">
      <c r="A263" s="64" t="s">
        <v>128</v>
      </c>
      <c r="B263" s="11" t="s">
        <v>338</v>
      </c>
      <c r="C263" s="11" t="s">
        <v>49</v>
      </c>
      <c r="D263" s="48">
        <v>4961.09</v>
      </c>
      <c r="E263" s="56">
        <v>6500.44</v>
      </c>
      <c r="F263" s="56">
        <v>28006.59</v>
      </c>
      <c r="G263" s="56">
        <f>19357.2-744.77-68.2-571.59</f>
        <v>17972.64</v>
      </c>
      <c r="H263" s="55">
        <v>5378.8</v>
      </c>
      <c r="I263" s="55">
        <v>1454.7</v>
      </c>
      <c r="J263" s="47">
        <v>805.7</v>
      </c>
      <c r="K263" s="70">
        <v>0</v>
      </c>
    </row>
    <row r="264" spans="1:16" s="45" customFormat="1" ht="25.5" x14ac:dyDescent="0.25">
      <c r="A264" s="64" t="s">
        <v>129</v>
      </c>
      <c r="B264" s="11" t="s">
        <v>339</v>
      </c>
      <c r="C264" s="11" t="s">
        <v>49</v>
      </c>
      <c r="D264" s="48">
        <v>234.7</v>
      </c>
      <c r="E264" s="56">
        <v>255.4</v>
      </c>
      <c r="F264" s="56">
        <v>281.82</v>
      </c>
      <c r="G264" s="56">
        <v>270.72000000000003</v>
      </c>
      <c r="H264" s="55">
        <v>275.12</v>
      </c>
      <c r="I264" s="55">
        <v>289.32</v>
      </c>
      <c r="J264" s="47">
        <v>3.52</v>
      </c>
      <c r="K264" s="70">
        <v>0</v>
      </c>
    </row>
    <row r="265" spans="1:16" s="45" customFormat="1" ht="25.5" x14ac:dyDescent="0.25">
      <c r="A265" s="64" t="s">
        <v>340</v>
      </c>
      <c r="B265" s="11" t="s">
        <v>341</v>
      </c>
      <c r="C265" s="11" t="s">
        <v>49</v>
      </c>
      <c r="D265" s="48">
        <v>10620.08</v>
      </c>
      <c r="E265" s="56">
        <v>11374.27</v>
      </c>
      <c r="F265" s="56">
        <v>11753.72</v>
      </c>
      <c r="G265" s="56">
        <f>6140.47-2343.23</f>
        <v>3797.2400000000002</v>
      </c>
      <c r="H265" s="55">
        <v>3053.5</v>
      </c>
      <c r="I265" s="55">
        <v>3053.5</v>
      </c>
      <c r="J265" s="47">
        <v>3053.5</v>
      </c>
      <c r="K265" s="47">
        <f>J265</f>
        <v>3053.5</v>
      </c>
    </row>
    <row r="266" spans="1:16" s="91" customFormat="1" ht="25.5" x14ac:dyDescent="0.25">
      <c r="A266" s="89">
        <v>2</v>
      </c>
      <c r="B266" s="42" t="s">
        <v>342</v>
      </c>
      <c r="C266" s="42" t="s">
        <v>49</v>
      </c>
      <c r="D266" s="121">
        <f>SUM(D267:D276)</f>
        <v>41863.440000000002</v>
      </c>
      <c r="E266" s="121">
        <f t="shared" ref="E266:F266" si="62">SUM(E267:E276)</f>
        <v>42164.439999999995</v>
      </c>
      <c r="F266" s="121">
        <f t="shared" si="62"/>
        <v>64273.899999999994</v>
      </c>
      <c r="G266" s="86">
        <f>G267+G268+G269+G270+G271+G273+G274+G275</f>
        <v>46656.42</v>
      </c>
      <c r="H266" s="121">
        <f>SUM(H267:H276)</f>
        <v>32047.910000000003</v>
      </c>
      <c r="I266" s="121">
        <f t="shared" ref="I266:J266" si="63">SUM(I267:I276)</f>
        <v>31741.01</v>
      </c>
      <c r="J266" s="121">
        <f t="shared" si="63"/>
        <v>29297.230000000003</v>
      </c>
      <c r="K266" s="121">
        <f>SUM(K267:K276)</f>
        <v>28927.42</v>
      </c>
      <c r="N266" s="91">
        <f>I246/H246</f>
        <v>0.9718380264199441</v>
      </c>
      <c r="O266" s="91">
        <f>J246/I246</f>
        <v>0.9244037593603569</v>
      </c>
      <c r="P266" s="91">
        <f>K246/J246</f>
        <v>0.98750735288206748</v>
      </c>
    </row>
    <row r="267" spans="1:16" s="69" customFormat="1" ht="25.5" x14ac:dyDescent="0.25">
      <c r="A267" s="82" t="s">
        <v>259</v>
      </c>
      <c r="B267" s="11" t="s">
        <v>343</v>
      </c>
      <c r="C267" s="12" t="s">
        <v>49</v>
      </c>
      <c r="D267" s="47">
        <v>7896.26</v>
      </c>
      <c r="E267" s="83">
        <v>9195.2999999999993</v>
      </c>
      <c r="F267" s="83">
        <v>8567.7000000000007</v>
      </c>
      <c r="G267" s="87">
        <v>8139.02</v>
      </c>
      <c r="H267" s="84">
        <v>9433.59</v>
      </c>
      <c r="I267" s="84">
        <v>8542.27</v>
      </c>
      <c r="J267" s="84">
        <v>8628.31</v>
      </c>
      <c r="K267" s="47">
        <v>8520.4599999999991</v>
      </c>
    </row>
    <row r="268" spans="1:16" s="69" customFormat="1" ht="25.5" x14ac:dyDescent="0.25">
      <c r="A268" s="82" t="s">
        <v>261</v>
      </c>
      <c r="B268" s="11" t="s">
        <v>344</v>
      </c>
      <c r="C268" s="11" t="s">
        <v>49</v>
      </c>
      <c r="D268" s="47">
        <v>233.7</v>
      </c>
      <c r="E268" s="83">
        <v>254.4</v>
      </c>
      <c r="F268" s="83">
        <v>278.3</v>
      </c>
      <c r="G268" s="87">
        <v>267.2</v>
      </c>
      <c r="H268" s="84">
        <v>271.60000000000002</v>
      </c>
      <c r="I268" s="84">
        <v>285.8</v>
      </c>
      <c r="J268" s="85">
        <v>0</v>
      </c>
      <c r="K268" s="47">
        <v>0</v>
      </c>
    </row>
    <row r="269" spans="1:16" s="69" customFormat="1" ht="25.5" x14ac:dyDescent="0.25">
      <c r="A269" s="82" t="s">
        <v>263</v>
      </c>
      <c r="B269" s="11" t="s">
        <v>345</v>
      </c>
      <c r="C269" s="11" t="s">
        <v>49</v>
      </c>
      <c r="D269" s="47">
        <v>187.6</v>
      </c>
      <c r="E269" s="83">
        <v>284.60000000000002</v>
      </c>
      <c r="F269" s="83">
        <v>186.6</v>
      </c>
      <c r="G269" s="87">
        <v>196.7</v>
      </c>
      <c r="H269" s="84">
        <v>196.7</v>
      </c>
      <c r="I269" s="84">
        <v>204.57</v>
      </c>
      <c r="J269" s="84">
        <v>212.75</v>
      </c>
      <c r="K269" s="47">
        <v>210.09</v>
      </c>
    </row>
    <row r="270" spans="1:16" s="91" customFormat="1" ht="25.5" x14ac:dyDescent="0.25">
      <c r="A270" s="89" t="s">
        <v>265</v>
      </c>
      <c r="B270" s="42" t="s">
        <v>346</v>
      </c>
      <c r="C270" s="42" t="s">
        <v>49</v>
      </c>
      <c r="D270" s="86">
        <v>5351.22</v>
      </c>
      <c r="E270" s="90">
        <v>4634.1400000000003</v>
      </c>
      <c r="F270" s="90">
        <v>6035.1</v>
      </c>
      <c r="G270" s="87">
        <v>10932.04</v>
      </c>
      <c r="H270" s="84">
        <v>3605.3</v>
      </c>
      <c r="I270" s="84">
        <v>1958.48</v>
      </c>
      <c r="J270" s="84">
        <v>1958.48</v>
      </c>
      <c r="K270" s="86">
        <v>1934</v>
      </c>
    </row>
    <row r="271" spans="1:16" s="91" customFormat="1" ht="25.5" x14ac:dyDescent="0.25">
      <c r="A271" s="89" t="s">
        <v>267</v>
      </c>
      <c r="B271" s="42" t="s">
        <v>347</v>
      </c>
      <c r="C271" s="42" t="s">
        <v>49</v>
      </c>
      <c r="D271" s="86">
        <v>21038.49</v>
      </c>
      <c r="E271" s="90">
        <v>19785.759999999998</v>
      </c>
      <c r="F271" s="90">
        <v>25966.799999999999</v>
      </c>
      <c r="G271" s="87">
        <v>21315.519999999997</v>
      </c>
      <c r="H271" s="84">
        <v>12688.53</v>
      </c>
      <c r="I271" s="84">
        <v>14489.21</v>
      </c>
      <c r="J271" s="84">
        <v>11365.43</v>
      </c>
      <c r="K271" s="86">
        <v>11223.36</v>
      </c>
    </row>
    <row r="272" spans="1:16" s="69" customFormat="1" ht="25.5" x14ac:dyDescent="0.25">
      <c r="A272" s="82" t="s">
        <v>269</v>
      </c>
      <c r="B272" s="11" t="s">
        <v>348</v>
      </c>
      <c r="C272" s="11" t="s">
        <v>49</v>
      </c>
      <c r="D272" s="47">
        <v>0</v>
      </c>
      <c r="E272" s="83">
        <v>0</v>
      </c>
      <c r="F272" s="83">
        <v>0</v>
      </c>
      <c r="G272" s="86">
        <v>0</v>
      </c>
      <c r="H272" s="84">
        <v>33</v>
      </c>
      <c r="I272" s="84">
        <v>33</v>
      </c>
      <c r="J272" s="84">
        <v>33</v>
      </c>
      <c r="K272" s="47">
        <v>32.6</v>
      </c>
    </row>
    <row r="273" spans="1:24" s="91" customFormat="1" ht="25.5" x14ac:dyDescent="0.25">
      <c r="A273" s="89" t="s">
        <v>349</v>
      </c>
      <c r="B273" s="42" t="s">
        <v>350</v>
      </c>
      <c r="C273" s="42" t="s">
        <v>49</v>
      </c>
      <c r="D273" s="86">
        <v>6212.14</v>
      </c>
      <c r="E273" s="90">
        <v>7253.03</v>
      </c>
      <c r="F273" s="90">
        <v>22649.7</v>
      </c>
      <c r="G273" s="87">
        <v>5394.36</v>
      </c>
      <c r="H273" s="84">
        <v>5523.07</v>
      </c>
      <c r="I273" s="84">
        <v>5197.0200000000004</v>
      </c>
      <c r="J273" s="84">
        <v>5404.9</v>
      </c>
      <c r="K273" s="86">
        <v>5337.34</v>
      </c>
      <c r="R273" s="92"/>
      <c r="S273" s="92"/>
      <c r="T273" s="92"/>
      <c r="U273" s="92"/>
      <c r="V273" s="92"/>
      <c r="W273" s="92"/>
      <c r="X273" s="92"/>
    </row>
    <row r="274" spans="1:24" s="91" customFormat="1" ht="25.5" x14ac:dyDescent="0.25">
      <c r="A274" s="89" t="s">
        <v>351</v>
      </c>
      <c r="B274" s="42" t="s">
        <v>352</v>
      </c>
      <c r="C274" s="42" t="s">
        <v>49</v>
      </c>
      <c r="D274" s="86">
        <v>452.26</v>
      </c>
      <c r="E274" s="90">
        <v>470.57</v>
      </c>
      <c r="F274" s="90">
        <v>477.6</v>
      </c>
      <c r="G274" s="87">
        <v>299.86</v>
      </c>
      <c r="H274" s="84">
        <v>175.04</v>
      </c>
      <c r="I274" s="84">
        <v>175.04</v>
      </c>
      <c r="J274" s="84">
        <v>175.05</v>
      </c>
      <c r="K274" s="86">
        <v>172.86</v>
      </c>
    </row>
    <row r="275" spans="1:24" s="69" customFormat="1" ht="25.5" x14ac:dyDescent="0.25">
      <c r="A275" s="82" t="s">
        <v>353</v>
      </c>
      <c r="B275" s="11" t="s">
        <v>354</v>
      </c>
      <c r="C275" s="11" t="s">
        <v>49</v>
      </c>
      <c r="D275" s="47">
        <v>491.77</v>
      </c>
      <c r="E275" s="83">
        <v>286.64</v>
      </c>
      <c r="F275" s="83">
        <v>112.1</v>
      </c>
      <c r="G275" s="87">
        <v>111.72</v>
      </c>
      <c r="H275" s="84">
        <v>121.08</v>
      </c>
      <c r="I275" s="84">
        <v>124.62</v>
      </c>
      <c r="J275" s="84">
        <v>128.31</v>
      </c>
      <c r="K275" s="47">
        <v>126.71</v>
      </c>
      <c r="M275" s="88"/>
      <c r="N275" s="88"/>
      <c r="O275" s="88"/>
      <c r="P275" s="88"/>
      <c r="Q275" s="88"/>
      <c r="R275" s="88"/>
    </row>
    <row r="276" spans="1:24" s="69" customFormat="1" ht="25.5" x14ac:dyDescent="0.25">
      <c r="A276" s="82" t="s">
        <v>355</v>
      </c>
      <c r="B276" s="11" t="s">
        <v>356</v>
      </c>
      <c r="C276" s="11" t="s">
        <v>49</v>
      </c>
      <c r="D276" s="47">
        <v>0</v>
      </c>
      <c r="E276" s="83">
        <v>0</v>
      </c>
      <c r="F276" s="83">
        <v>0</v>
      </c>
      <c r="G276" s="83">
        <v>0</v>
      </c>
      <c r="H276" s="47">
        <v>0</v>
      </c>
      <c r="I276" s="83">
        <v>731</v>
      </c>
      <c r="J276" s="47">
        <v>1391</v>
      </c>
      <c r="K276" s="47">
        <v>1370</v>
      </c>
    </row>
    <row r="277" spans="1:24" s="69" customFormat="1" ht="25.5" x14ac:dyDescent="0.25">
      <c r="A277" s="82">
        <v>3</v>
      </c>
      <c r="B277" s="11" t="s">
        <v>357</v>
      </c>
      <c r="C277" s="12" t="s">
        <v>49</v>
      </c>
      <c r="D277" s="47">
        <f t="shared" ref="D277:J277" si="64">D246-D266</f>
        <v>-4758.9599999999991</v>
      </c>
      <c r="E277" s="47">
        <f t="shared" si="64"/>
        <v>526.7100000000064</v>
      </c>
      <c r="F277" s="47">
        <f t="shared" si="64"/>
        <v>-920.86999999999534</v>
      </c>
      <c r="G277" s="47">
        <f t="shared" si="64"/>
        <v>-2143.6599999999962</v>
      </c>
      <c r="H277" s="47">
        <f t="shared" si="64"/>
        <v>-200.00000000000364</v>
      </c>
      <c r="I277" s="47">
        <f t="shared" si="64"/>
        <v>-789.99999999999636</v>
      </c>
      <c r="J277" s="47">
        <f t="shared" si="64"/>
        <v>-686</v>
      </c>
      <c r="K277" s="47">
        <f>K246-K266</f>
        <v>-673.61999999999898</v>
      </c>
    </row>
    <row r="278" spans="1:24" s="69" customFormat="1" ht="25.5" x14ac:dyDescent="0.25">
      <c r="A278" s="64" t="s">
        <v>33</v>
      </c>
      <c r="B278" s="11" t="s">
        <v>358</v>
      </c>
      <c r="C278" s="11" t="s">
        <v>49</v>
      </c>
      <c r="D278" s="71">
        <v>0</v>
      </c>
      <c r="E278" s="71">
        <v>0</v>
      </c>
      <c r="F278" s="71">
        <v>0</v>
      </c>
      <c r="G278" s="71">
        <v>0</v>
      </c>
      <c r="H278" s="71">
        <v>0</v>
      </c>
      <c r="I278" s="72">
        <v>0</v>
      </c>
      <c r="J278" s="72">
        <v>0</v>
      </c>
      <c r="K278" s="72">
        <v>0</v>
      </c>
    </row>
    <row r="279" spans="1:24" x14ac:dyDescent="0.25">
      <c r="A279" s="30" t="s">
        <v>359</v>
      </c>
      <c r="B279" s="102" t="s">
        <v>360</v>
      </c>
      <c r="C279" s="102"/>
      <c r="D279" s="102"/>
      <c r="E279" s="102"/>
      <c r="F279" s="102"/>
      <c r="G279" s="102"/>
      <c r="H279" s="102"/>
      <c r="I279" s="102"/>
      <c r="J279" s="102"/>
      <c r="K279" s="102"/>
    </row>
    <row r="280" spans="1:24" ht="25.5" x14ac:dyDescent="0.25">
      <c r="A280" s="29">
        <v>1</v>
      </c>
      <c r="B280" s="7" t="s">
        <v>361</v>
      </c>
      <c r="C280" s="7"/>
      <c r="D280" s="17"/>
      <c r="E280" s="17"/>
      <c r="F280" s="17"/>
      <c r="G280" s="17"/>
      <c r="H280" s="17"/>
      <c r="I280" s="5"/>
      <c r="J280" s="5"/>
      <c r="K280" s="5"/>
    </row>
    <row r="281" spans="1:24" x14ac:dyDescent="0.25">
      <c r="A281" s="98" t="s">
        <v>11</v>
      </c>
      <c r="B281" s="99" t="s">
        <v>362</v>
      </c>
      <c r="C281" s="18" t="s">
        <v>363</v>
      </c>
      <c r="D281" s="17">
        <v>1</v>
      </c>
      <c r="E281" s="17">
        <v>1</v>
      </c>
      <c r="F281" s="17">
        <v>1</v>
      </c>
      <c r="G281" s="17">
        <v>1</v>
      </c>
      <c r="H281" s="17">
        <v>1</v>
      </c>
      <c r="I281" s="17">
        <v>1</v>
      </c>
      <c r="J281" s="17">
        <v>1</v>
      </c>
      <c r="K281" s="17">
        <v>1</v>
      </c>
    </row>
    <row r="282" spans="1:24" x14ac:dyDescent="0.25">
      <c r="A282" s="98"/>
      <c r="B282" s="99"/>
      <c r="C282" s="18" t="s">
        <v>364</v>
      </c>
      <c r="D282" s="17">
        <v>147</v>
      </c>
      <c r="E282" s="17">
        <v>147</v>
      </c>
      <c r="F282" s="17">
        <v>190</v>
      </c>
      <c r="G282" s="17">
        <v>190</v>
      </c>
      <c r="H282" s="17">
        <v>190</v>
      </c>
      <c r="I282" s="17">
        <v>190</v>
      </c>
      <c r="J282" s="17">
        <v>190</v>
      </c>
      <c r="K282" s="17">
        <v>190</v>
      </c>
    </row>
    <row r="283" spans="1:24" x14ac:dyDescent="0.25">
      <c r="A283" s="98" t="s">
        <v>13</v>
      </c>
      <c r="B283" s="99" t="s">
        <v>365</v>
      </c>
      <c r="C283" s="18" t="s">
        <v>363</v>
      </c>
      <c r="D283" s="17">
        <v>1</v>
      </c>
      <c r="E283" s="17">
        <v>1</v>
      </c>
      <c r="F283" s="17">
        <v>1</v>
      </c>
      <c r="G283" s="17">
        <v>1</v>
      </c>
      <c r="H283" s="17">
        <v>1</v>
      </c>
      <c r="I283" s="17">
        <v>1</v>
      </c>
      <c r="J283" s="17">
        <v>1</v>
      </c>
      <c r="K283" s="17">
        <v>1</v>
      </c>
    </row>
    <row r="284" spans="1:24" x14ac:dyDescent="0.25">
      <c r="A284" s="98"/>
      <c r="B284" s="99"/>
      <c r="C284" s="18" t="s">
        <v>364</v>
      </c>
      <c r="D284" s="17">
        <v>247</v>
      </c>
      <c r="E284" s="17">
        <v>248</v>
      </c>
      <c r="F284" s="17">
        <v>900</v>
      </c>
      <c r="G284" s="17">
        <v>900</v>
      </c>
      <c r="H284" s="17">
        <v>900</v>
      </c>
      <c r="I284" s="17">
        <v>900</v>
      </c>
      <c r="J284" s="17">
        <v>900</v>
      </c>
      <c r="K284" s="17">
        <v>900</v>
      </c>
    </row>
    <row r="285" spans="1:24" x14ac:dyDescent="0.25">
      <c r="A285" s="100" t="s">
        <v>16</v>
      </c>
      <c r="B285" s="101" t="s">
        <v>366</v>
      </c>
      <c r="C285" s="18" t="s">
        <v>363</v>
      </c>
      <c r="D285" s="17"/>
      <c r="E285" s="17"/>
      <c r="F285" s="17"/>
      <c r="G285" s="17"/>
      <c r="H285" s="17"/>
      <c r="I285" s="17"/>
      <c r="J285" s="17"/>
      <c r="K285" s="17"/>
    </row>
    <row r="286" spans="1:24" x14ac:dyDescent="0.25">
      <c r="A286" s="100"/>
      <c r="B286" s="101"/>
      <c r="C286" s="18" t="s">
        <v>367</v>
      </c>
      <c r="D286" s="17">
        <v>0</v>
      </c>
      <c r="E286" s="17"/>
      <c r="F286" s="17"/>
      <c r="G286" s="17"/>
      <c r="H286" s="17"/>
      <c r="I286" s="17"/>
      <c r="J286" s="17"/>
      <c r="K286" s="17"/>
    </row>
    <row r="287" spans="1:24" x14ac:dyDescent="0.25">
      <c r="A287" s="100" t="s">
        <v>368</v>
      </c>
      <c r="B287" s="101" t="s">
        <v>369</v>
      </c>
      <c r="C287" s="18" t="s">
        <v>363</v>
      </c>
      <c r="D287" s="17">
        <v>1</v>
      </c>
      <c r="E287" s="17">
        <v>1</v>
      </c>
      <c r="F287" s="17">
        <v>1</v>
      </c>
      <c r="G287" s="17">
        <v>1</v>
      </c>
      <c r="H287" s="17">
        <v>1</v>
      </c>
      <c r="I287" s="17">
        <v>1</v>
      </c>
      <c r="J287" s="17">
        <v>1</v>
      </c>
      <c r="K287" s="17">
        <v>1</v>
      </c>
    </row>
    <row r="288" spans="1:24" ht="25.5" x14ac:dyDescent="0.25">
      <c r="A288" s="100"/>
      <c r="B288" s="101"/>
      <c r="C288" s="18" t="s">
        <v>370</v>
      </c>
      <c r="D288" s="17">
        <v>50</v>
      </c>
      <c r="E288" s="17">
        <v>50</v>
      </c>
      <c r="F288" s="17">
        <v>50</v>
      </c>
      <c r="G288" s="17">
        <v>60</v>
      </c>
      <c r="H288" s="17">
        <v>60</v>
      </c>
      <c r="I288" s="17">
        <v>65</v>
      </c>
      <c r="J288" s="17">
        <v>65</v>
      </c>
      <c r="K288" s="17">
        <v>65</v>
      </c>
    </row>
    <row r="289" spans="1:11" x14ac:dyDescent="0.25">
      <c r="A289" s="29" t="s">
        <v>371</v>
      </c>
      <c r="B289" s="7" t="s">
        <v>372</v>
      </c>
      <c r="C289" s="7" t="s">
        <v>35</v>
      </c>
      <c r="D289" s="17"/>
      <c r="E289" s="17"/>
      <c r="F289" s="17"/>
      <c r="G289" s="17"/>
      <c r="H289" s="17"/>
      <c r="I289" s="17"/>
      <c r="J289" s="17"/>
      <c r="K289" s="17"/>
    </row>
    <row r="290" spans="1:11" x14ac:dyDescent="0.25">
      <c r="A290" s="29" t="s">
        <v>373</v>
      </c>
      <c r="B290" s="7" t="s">
        <v>374</v>
      </c>
      <c r="C290" s="7" t="s">
        <v>35</v>
      </c>
      <c r="D290" s="17">
        <v>1</v>
      </c>
      <c r="E290" s="17">
        <v>1</v>
      </c>
      <c r="F290" s="17">
        <v>1</v>
      </c>
      <c r="G290" s="17">
        <v>1</v>
      </c>
      <c r="H290" s="17">
        <v>1</v>
      </c>
      <c r="I290" s="17">
        <v>1</v>
      </c>
      <c r="J290" s="17">
        <v>1</v>
      </c>
      <c r="K290" s="17">
        <v>1</v>
      </c>
    </row>
    <row r="291" spans="1:11" ht="25.5" x14ac:dyDescent="0.25">
      <c r="A291" s="29">
        <v>2</v>
      </c>
      <c r="B291" s="7" t="s">
        <v>375</v>
      </c>
      <c r="C291" s="7" t="s">
        <v>8</v>
      </c>
      <c r="D291" s="17">
        <v>147</v>
      </c>
      <c r="E291" s="17">
        <v>142</v>
      </c>
      <c r="F291" s="17">
        <v>115</v>
      </c>
      <c r="G291" s="17">
        <v>147</v>
      </c>
      <c r="H291" s="17">
        <v>147</v>
      </c>
      <c r="I291" s="17">
        <v>147</v>
      </c>
      <c r="J291" s="17">
        <v>147</v>
      </c>
      <c r="K291" s="17">
        <v>147</v>
      </c>
    </row>
    <row r="292" spans="1:11" x14ac:dyDescent="0.25">
      <c r="A292" s="29">
        <v>3</v>
      </c>
      <c r="B292" s="7" t="s">
        <v>376</v>
      </c>
      <c r="C292" s="7" t="s">
        <v>8</v>
      </c>
      <c r="D292" s="16">
        <f>D293+D294+D295+D296</f>
        <v>247</v>
      </c>
      <c r="E292" s="16">
        <v>248</v>
      </c>
      <c r="F292" s="16">
        <f t="shared" ref="F292:H292" si="65">F293+F294+F295+F296</f>
        <v>231</v>
      </c>
      <c r="G292" s="16">
        <f t="shared" si="65"/>
        <v>240</v>
      </c>
      <c r="H292" s="16">
        <f t="shared" si="65"/>
        <v>248</v>
      </c>
      <c r="I292" s="16">
        <f t="shared" ref="I292:K292" si="66">I293+I294+I295+I296</f>
        <v>248</v>
      </c>
      <c r="J292" s="16">
        <f t="shared" si="66"/>
        <v>248</v>
      </c>
      <c r="K292" s="16">
        <f t="shared" si="66"/>
        <v>248</v>
      </c>
    </row>
    <row r="293" spans="1:11" x14ac:dyDescent="0.25">
      <c r="A293" s="43" t="s">
        <v>64</v>
      </c>
      <c r="B293" s="11" t="s">
        <v>377</v>
      </c>
      <c r="C293" s="7" t="s">
        <v>8</v>
      </c>
      <c r="D293" s="16">
        <v>247</v>
      </c>
      <c r="E293" s="16">
        <v>248</v>
      </c>
      <c r="F293" s="16">
        <v>231</v>
      </c>
      <c r="G293" s="16">
        <v>240</v>
      </c>
      <c r="H293" s="16">
        <v>248</v>
      </c>
      <c r="I293" s="16">
        <v>248</v>
      </c>
      <c r="J293" s="16">
        <v>248</v>
      </c>
      <c r="K293" s="16">
        <v>248</v>
      </c>
    </row>
    <row r="294" spans="1:11" x14ac:dyDescent="0.25">
      <c r="A294" s="43" t="s">
        <v>66</v>
      </c>
      <c r="B294" s="11" t="s">
        <v>378</v>
      </c>
      <c r="C294" s="7" t="s">
        <v>8</v>
      </c>
      <c r="D294" s="16"/>
      <c r="E294" s="16"/>
      <c r="F294" s="16"/>
      <c r="G294" s="16"/>
      <c r="H294" s="16"/>
      <c r="I294" s="16"/>
      <c r="J294" s="16"/>
      <c r="K294" s="16"/>
    </row>
    <row r="295" spans="1:11" x14ac:dyDescent="0.25">
      <c r="A295" s="43" t="s">
        <v>68</v>
      </c>
      <c r="B295" s="11" t="s">
        <v>379</v>
      </c>
      <c r="C295" s="7" t="s">
        <v>8</v>
      </c>
      <c r="D295" s="16"/>
      <c r="E295" s="16"/>
      <c r="F295" s="16"/>
      <c r="G295" s="16"/>
      <c r="H295" s="16"/>
      <c r="I295" s="16"/>
      <c r="J295" s="16"/>
      <c r="K295" s="16"/>
    </row>
    <row r="296" spans="1:11" x14ac:dyDescent="0.25">
      <c r="A296" s="43" t="s">
        <v>70</v>
      </c>
      <c r="B296" s="11" t="s">
        <v>380</v>
      </c>
      <c r="C296" s="7" t="s">
        <v>8</v>
      </c>
      <c r="D296" s="16"/>
      <c r="E296" s="16"/>
      <c r="F296" s="16"/>
      <c r="G296" s="16"/>
      <c r="H296" s="16"/>
      <c r="I296" s="16"/>
      <c r="J296" s="16"/>
      <c r="K296" s="16"/>
    </row>
    <row r="297" spans="1:11" x14ac:dyDescent="0.25">
      <c r="A297" s="43">
        <v>4</v>
      </c>
      <c r="B297" s="11" t="s">
        <v>381</v>
      </c>
      <c r="C297" s="7" t="s">
        <v>8</v>
      </c>
      <c r="D297" s="16">
        <f>D298+D299</f>
        <v>0</v>
      </c>
      <c r="E297" s="16">
        <f t="shared" ref="E297:H297" si="67">E298+E299</f>
        <v>0</v>
      </c>
      <c r="F297" s="16">
        <f t="shared" si="67"/>
        <v>0</v>
      </c>
      <c r="G297" s="16">
        <f t="shared" si="67"/>
        <v>0</v>
      </c>
      <c r="H297" s="16">
        <f t="shared" si="67"/>
        <v>0</v>
      </c>
      <c r="I297" s="16">
        <f t="shared" ref="I297:K297" si="68">I298+I299</f>
        <v>0</v>
      </c>
      <c r="J297" s="16">
        <f t="shared" si="68"/>
        <v>0</v>
      </c>
      <c r="K297" s="16">
        <f t="shared" si="68"/>
        <v>0</v>
      </c>
    </row>
    <row r="298" spans="1:11" x14ac:dyDescent="0.25">
      <c r="A298" s="43" t="s">
        <v>382</v>
      </c>
      <c r="B298" s="11" t="s">
        <v>379</v>
      </c>
      <c r="C298" s="7" t="s">
        <v>8</v>
      </c>
      <c r="D298" s="16"/>
      <c r="E298" s="16"/>
      <c r="F298" s="16"/>
      <c r="G298" s="16"/>
      <c r="H298" s="16"/>
      <c r="I298" s="16"/>
      <c r="J298" s="16"/>
      <c r="K298" s="16"/>
    </row>
    <row r="299" spans="1:11" x14ac:dyDescent="0.25">
      <c r="A299" s="43" t="s">
        <v>383</v>
      </c>
      <c r="B299" s="11" t="s">
        <v>384</v>
      </c>
      <c r="C299" s="7" t="s">
        <v>8</v>
      </c>
      <c r="D299" s="17"/>
      <c r="E299" s="17"/>
      <c r="F299" s="17"/>
      <c r="G299" s="17"/>
      <c r="H299" s="17"/>
      <c r="I299" s="17"/>
      <c r="J299" s="17"/>
      <c r="K299" s="17"/>
    </row>
    <row r="300" spans="1:11" x14ac:dyDescent="0.25">
      <c r="A300" s="43">
        <v>5</v>
      </c>
      <c r="B300" s="26" t="s">
        <v>385</v>
      </c>
      <c r="C300" s="7"/>
      <c r="D300" s="17"/>
      <c r="E300" s="17"/>
      <c r="F300" s="17"/>
      <c r="G300" s="17"/>
      <c r="H300" s="17"/>
      <c r="I300" s="17"/>
      <c r="J300" s="17"/>
      <c r="K300" s="17"/>
    </row>
    <row r="301" spans="1:11" ht="25.5" x14ac:dyDescent="0.25">
      <c r="A301" s="43" t="s">
        <v>38</v>
      </c>
      <c r="B301" s="11" t="s">
        <v>386</v>
      </c>
      <c r="C301" s="7" t="s">
        <v>387</v>
      </c>
      <c r="D301" s="16">
        <f t="shared" ref="D301:K301" si="69">D286/D14*10000</f>
        <v>0</v>
      </c>
      <c r="E301" s="16">
        <f t="shared" si="69"/>
        <v>0</v>
      </c>
      <c r="F301" s="16">
        <f t="shared" si="69"/>
        <v>0</v>
      </c>
      <c r="G301" s="16">
        <f t="shared" si="69"/>
        <v>0</v>
      </c>
      <c r="H301" s="16">
        <f t="shared" si="69"/>
        <v>0</v>
      </c>
      <c r="I301" s="16">
        <f t="shared" si="69"/>
        <v>0</v>
      </c>
      <c r="J301" s="16">
        <f t="shared" si="69"/>
        <v>0</v>
      </c>
      <c r="K301" s="16">
        <f t="shared" si="69"/>
        <v>0</v>
      </c>
    </row>
    <row r="302" spans="1:11" ht="21" customHeight="1" x14ac:dyDescent="0.25">
      <c r="A302" s="43" t="s">
        <v>40</v>
      </c>
      <c r="B302" s="11" t="s">
        <v>388</v>
      </c>
      <c r="C302" s="7" t="s">
        <v>389</v>
      </c>
      <c r="D302" s="16">
        <v>213.5</v>
      </c>
      <c r="E302" s="16">
        <v>213.5</v>
      </c>
      <c r="F302" s="16">
        <v>213.5</v>
      </c>
      <c r="G302" s="16">
        <v>213.5</v>
      </c>
      <c r="H302" s="16">
        <v>213.5</v>
      </c>
      <c r="I302" s="16">
        <v>213.5</v>
      </c>
      <c r="J302" s="16">
        <v>213.5</v>
      </c>
      <c r="K302" s="16">
        <v>213.5</v>
      </c>
    </row>
    <row r="303" spans="1:11" ht="22.5" customHeight="1" x14ac:dyDescent="0.25">
      <c r="A303" s="43" t="s">
        <v>390</v>
      </c>
      <c r="B303" s="11" t="s">
        <v>391</v>
      </c>
      <c r="C303" s="7" t="s">
        <v>389</v>
      </c>
      <c r="D303" s="17">
        <v>3.6</v>
      </c>
      <c r="E303" s="17">
        <v>3.6</v>
      </c>
      <c r="F303" s="17">
        <v>3.6</v>
      </c>
      <c r="G303" s="17">
        <v>3.6</v>
      </c>
      <c r="H303" s="17">
        <v>3.6</v>
      </c>
      <c r="I303" s="17">
        <v>3.6</v>
      </c>
      <c r="J303" s="17">
        <v>3.6</v>
      </c>
      <c r="K303" s="17">
        <v>3.6</v>
      </c>
    </row>
    <row r="304" spans="1:11" ht="25.5" x14ac:dyDescent="0.25">
      <c r="A304" s="43" t="s">
        <v>392</v>
      </c>
      <c r="B304" s="11" t="s">
        <v>393</v>
      </c>
      <c r="C304" s="7" t="s">
        <v>394</v>
      </c>
      <c r="D304" s="17">
        <v>7.1</v>
      </c>
      <c r="E304" s="17">
        <v>7.1</v>
      </c>
      <c r="F304" s="17">
        <v>7.1</v>
      </c>
      <c r="G304" s="17">
        <v>7.1</v>
      </c>
      <c r="H304" s="17">
        <v>7.1</v>
      </c>
      <c r="I304" s="17">
        <v>7.1</v>
      </c>
      <c r="J304" s="17">
        <v>7.1</v>
      </c>
      <c r="K304" s="17">
        <v>7.1</v>
      </c>
    </row>
    <row r="305" spans="1:11" ht="25.5" x14ac:dyDescent="0.25">
      <c r="A305" s="43" t="s">
        <v>395</v>
      </c>
      <c r="B305" s="11" t="s">
        <v>396</v>
      </c>
      <c r="C305" s="7" t="s">
        <v>394</v>
      </c>
      <c r="D305" s="17">
        <v>24.9</v>
      </c>
      <c r="E305" s="17">
        <v>24.9</v>
      </c>
      <c r="F305" s="17">
        <v>24.9</v>
      </c>
      <c r="G305" s="17">
        <v>24.9</v>
      </c>
      <c r="H305" s="17">
        <v>24.9</v>
      </c>
      <c r="I305" s="17">
        <v>24.9</v>
      </c>
      <c r="J305" s="17">
        <v>24.9</v>
      </c>
      <c r="K305" s="17">
        <v>24.9</v>
      </c>
    </row>
    <row r="306" spans="1:11" ht="31.5" customHeight="1" x14ac:dyDescent="0.25">
      <c r="A306" s="29" t="s">
        <v>397</v>
      </c>
      <c r="B306" s="7" t="s">
        <v>398</v>
      </c>
      <c r="C306" s="7" t="s">
        <v>399</v>
      </c>
      <c r="D306" s="17"/>
      <c r="E306" s="17"/>
      <c r="F306" s="17"/>
      <c r="G306" s="17"/>
      <c r="H306" s="17"/>
      <c r="I306" s="17"/>
      <c r="J306" s="17"/>
      <c r="K306" s="17"/>
    </row>
    <row r="307" spans="1:11" ht="25.5" x14ac:dyDescent="0.25">
      <c r="A307" s="29" t="s">
        <v>400</v>
      </c>
      <c r="B307" s="7" t="s">
        <v>401</v>
      </c>
      <c r="C307" s="7" t="s">
        <v>402</v>
      </c>
      <c r="D307" s="17">
        <v>70.7</v>
      </c>
      <c r="E307" s="17">
        <v>71.2</v>
      </c>
      <c r="F307" s="17">
        <v>74</v>
      </c>
      <c r="G307" s="17">
        <v>74</v>
      </c>
      <c r="H307" s="17">
        <v>74</v>
      </c>
      <c r="I307" s="17">
        <v>74</v>
      </c>
      <c r="J307" s="17">
        <v>74</v>
      </c>
      <c r="K307" s="17">
        <v>74</v>
      </c>
    </row>
    <row r="308" spans="1:11" ht="25.5" x14ac:dyDescent="0.25">
      <c r="A308" s="29" t="s">
        <v>403</v>
      </c>
      <c r="B308" s="7" t="s">
        <v>404</v>
      </c>
      <c r="C308" s="7" t="s">
        <v>402</v>
      </c>
      <c r="D308" s="17">
        <v>35.4</v>
      </c>
      <c r="E308" s="17">
        <v>35.6</v>
      </c>
      <c r="F308" s="17">
        <v>37</v>
      </c>
      <c r="G308" s="17">
        <v>37</v>
      </c>
      <c r="H308" s="17">
        <v>37</v>
      </c>
      <c r="I308" s="17">
        <v>37</v>
      </c>
      <c r="J308" s="17">
        <v>37</v>
      </c>
      <c r="K308" s="17">
        <v>37</v>
      </c>
    </row>
    <row r="309" spans="1:11" ht="37.5" customHeight="1" x14ac:dyDescent="0.25">
      <c r="A309" s="29" t="s">
        <v>405</v>
      </c>
      <c r="B309" s="7" t="s">
        <v>406</v>
      </c>
      <c r="C309" s="7" t="s">
        <v>407</v>
      </c>
      <c r="D309" s="17">
        <v>1005</v>
      </c>
      <c r="E309" s="17">
        <v>1005</v>
      </c>
      <c r="F309" s="17">
        <v>1005</v>
      </c>
      <c r="G309" s="17">
        <v>1005</v>
      </c>
      <c r="H309" s="17">
        <v>1005</v>
      </c>
      <c r="I309" s="17">
        <v>1005</v>
      </c>
      <c r="J309" s="17">
        <v>1005</v>
      </c>
      <c r="K309" s="17">
        <v>1005</v>
      </c>
    </row>
    <row r="310" spans="1:11" ht="36.75" customHeight="1" x14ac:dyDescent="0.25">
      <c r="A310" s="29">
        <v>6</v>
      </c>
      <c r="B310" s="7" t="s">
        <v>408</v>
      </c>
      <c r="C310" s="7" t="s">
        <v>409</v>
      </c>
      <c r="D310" s="15">
        <v>100</v>
      </c>
      <c r="E310" s="15">
        <v>100</v>
      </c>
      <c r="F310" s="15">
        <v>100</v>
      </c>
      <c r="G310" s="15">
        <v>100</v>
      </c>
      <c r="H310" s="15">
        <v>100</v>
      </c>
      <c r="I310" s="15">
        <v>100</v>
      </c>
      <c r="J310" s="15">
        <v>100</v>
      </c>
      <c r="K310" s="15">
        <v>100</v>
      </c>
    </row>
    <row r="312" spans="1:11" ht="42" customHeight="1" x14ac:dyDescent="0.25">
      <c r="A312" s="97" t="s">
        <v>410</v>
      </c>
      <c r="B312" s="97"/>
      <c r="C312" s="97"/>
      <c r="D312" s="97"/>
      <c r="E312" s="97"/>
      <c r="F312" s="97"/>
      <c r="G312" s="97"/>
      <c r="H312" s="97"/>
    </row>
    <row r="313" spans="1:11" ht="45.75" customHeight="1" x14ac:dyDescent="0.25">
      <c r="A313" s="97" t="s">
        <v>411</v>
      </c>
      <c r="B313" s="97"/>
      <c r="C313" s="97"/>
      <c r="D313" s="97"/>
      <c r="E313" s="97"/>
      <c r="F313" s="97"/>
      <c r="G313" s="97"/>
      <c r="H313" s="97"/>
    </row>
    <row r="314" spans="1:11" x14ac:dyDescent="0.25">
      <c r="A314" s="3"/>
      <c r="B314" s="4"/>
      <c r="C314" s="4"/>
      <c r="D314" s="4"/>
      <c r="E314" s="4"/>
      <c r="F314" s="4"/>
      <c r="G314" s="4"/>
      <c r="H314" s="4"/>
    </row>
  </sheetData>
  <mergeCells count="87">
    <mergeCell ref="I1:K1"/>
    <mergeCell ref="A4:K4"/>
    <mergeCell ref="B7:K7"/>
    <mergeCell ref="A34:A36"/>
    <mergeCell ref="A37:A39"/>
    <mergeCell ref="F5:K5"/>
    <mergeCell ref="G2:K2"/>
    <mergeCell ref="B43:H43"/>
    <mergeCell ref="A44:A46"/>
    <mergeCell ref="A65:A67"/>
    <mergeCell ref="A40:A42"/>
    <mergeCell ref="A5:A6"/>
    <mergeCell ref="B5:B6"/>
    <mergeCell ref="C5:C6"/>
    <mergeCell ref="A8:A9"/>
    <mergeCell ref="A10:A11"/>
    <mergeCell ref="A12:A13"/>
    <mergeCell ref="B22:K22"/>
    <mergeCell ref="B33:K33"/>
    <mergeCell ref="A77:A79"/>
    <mergeCell ref="A80:A82"/>
    <mergeCell ref="A47:A49"/>
    <mergeCell ref="A50:A52"/>
    <mergeCell ref="A53:A55"/>
    <mergeCell ref="A56:A58"/>
    <mergeCell ref="A59:A61"/>
    <mergeCell ref="A62:A64"/>
    <mergeCell ref="A68:A70"/>
    <mergeCell ref="A71:A73"/>
    <mergeCell ref="A74:A76"/>
    <mergeCell ref="A116:A118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9:A121"/>
    <mergeCell ref="B122:K122"/>
    <mergeCell ref="A135:A137"/>
    <mergeCell ref="A138:A139"/>
    <mergeCell ref="A140:A141"/>
    <mergeCell ref="A123:A125"/>
    <mergeCell ref="A126:A128"/>
    <mergeCell ref="A129:A130"/>
    <mergeCell ref="A131:A132"/>
    <mergeCell ref="A133:A134"/>
    <mergeCell ref="A142:A143"/>
    <mergeCell ref="B196:K196"/>
    <mergeCell ref="B206:K206"/>
    <mergeCell ref="A207:A209"/>
    <mergeCell ref="A221:A222"/>
    <mergeCell ref="A197:A199"/>
    <mergeCell ref="A200:A202"/>
    <mergeCell ref="A203:A205"/>
    <mergeCell ref="B144:K144"/>
    <mergeCell ref="A230:A233"/>
    <mergeCell ref="B230:B231"/>
    <mergeCell ref="C230:C231"/>
    <mergeCell ref="D230:D231"/>
    <mergeCell ref="E230:E231"/>
    <mergeCell ref="F230:F231"/>
    <mergeCell ref="G230:G231"/>
    <mergeCell ref="H230:H231"/>
    <mergeCell ref="B229:K229"/>
    <mergeCell ref="I230:I231"/>
    <mergeCell ref="J230:J231"/>
    <mergeCell ref="K230:K231"/>
    <mergeCell ref="B240:K240"/>
    <mergeCell ref="B245:K245"/>
    <mergeCell ref="A235:A237"/>
    <mergeCell ref="B279:K279"/>
    <mergeCell ref="A287:A288"/>
    <mergeCell ref="B287:B288"/>
    <mergeCell ref="A312:H312"/>
    <mergeCell ref="A313:H313"/>
    <mergeCell ref="A281:A282"/>
    <mergeCell ref="B281:B282"/>
    <mergeCell ref="A283:A284"/>
    <mergeCell ref="B283:B284"/>
    <mergeCell ref="A285:A286"/>
    <mergeCell ref="B285:B286"/>
  </mergeCells>
  <hyperlinks>
    <hyperlink ref="B36" location="_ftn1" display="_ftn1" xr:uid="{00000000-0004-0000-0000-000000000000}"/>
    <hyperlink ref="B38" location="_ftn2" display="_ftn2" xr:uid="{00000000-0004-0000-0000-000001000000}"/>
    <hyperlink ref="A312" location="_ftnref1" display="_ftnref1" xr:uid="{00000000-0004-0000-0000-000002000000}"/>
    <hyperlink ref="A313" location="_ftnref2" display="_ftnref2" xr:uid="{00000000-0004-0000-0000-000003000000}"/>
  </hyperlinks>
  <pageMargins left="0.23622047244094488" right="0.23622047244094488" top="0.3543307086614173" bottom="0.39370078740157483" header="0.31496062992125984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Форма целиком</vt:lpstr>
      <vt:lpstr>'Форма целиком'!_ftn1</vt:lpstr>
      <vt:lpstr>'Форма целиком'!_ftn2</vt:lpstr>
      <vt:lpstr>'Форма целиком'!_ftnref1</vt:lpstr>
      <vt:lpstr>'Форма целиком'!_ftnref2</vt:lpstr>
      <vt:lpstr>'Форма целиком'!_ftnref3</vt:lpstr>
      <vt:lpstr>'Форма целиком'!Заголовки_для_печати</vt:lpstr>
      <vt:lpstr>'Форма целиком'!Область_печати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Вячеславовна Дмитриева</dc:creator>
  <cp:lastModifiedBy>PowerUser</cp:lastModifiedBy>
  <cp:lastPrinted>2020-11-10T07:06:08Z</cp:lastPrinted>
  <dcterms:created xsi:type="dcterms:W3CDTF">2017-07-11T11:25:59Z</dcterms:created>
  <dcterms:modified xsi:type="dcterms:W3CDTF">2020-11-10T07:06:33Z</dcterms:modified>
</cp:coreProperties>
</file>